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I60" i="69" l="1"/>
  <c r="F60"/>
  <c r="I37"/>
  <c r="F37"/>
  <c r="I22"/>
  <c r="F22"/>
  <c r="I7"/>
  <c r="F7"/>
  <c r="I60" i="71"/>
  <c r="F60"/>
  <c r="F37"/>
  <c r="I37"/>
  <c r="F22"/>
  <c r="I22"/>
  <c r="I7"/>
  <c r="F7"/>
  <c r="F60" i="70"/>
  <c r="I60"/>
  <c r="I37"/>
  <c r="F37"/>
  <c r="F22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<sst xmlns="http://schemas.openxmlformats.org/spreadsheetml/2006/main" count="2450" uniqueCount="681">
  <si>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</si>
  <si>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</si>
  <si>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</si>
  <si>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</si>
  <si>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</si>
  <si>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</si>
  <si>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</si>
  <si>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</si>
  <si>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</si>
  <si>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</si>
  <si>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</si>
  <si>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</si>
  <si>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</si>
  <si>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</si>
  <si>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</si>
  <si>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</si>
  <si>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</si>
  <si>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</si>
  <si>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</si>
  <si>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</si>
  <si>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</si>
  <si>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</si>
  <si>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</si>
  <si>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</si>
  <si>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</si>
  <si>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</si>
  <si>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</si>
  <si>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</si>
  <si>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</si>
  <si>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</si>
  <si>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</si>
  <si>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</si>
  <si>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</si>
  <si>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</si>
  <si>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</si>
  <si>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</si>
  <si>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</si>
  <si>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</si>
  <si>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</si>
  <si>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</si>
  <si>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</si>
  <si>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</si>
  <si>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</si>
  <si>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</si>
  <si>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</si>
  <si>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</si>
  <si>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</si>
  <si>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</si>
  <si>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</si>
  <si>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</si>
  <si>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</si>
  <si>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</si>
  <si>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</si>
  <si>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</si>
  <si>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</si>
  <si>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</si>
  <si>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</si>
  <si>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</si>
  <si>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</si>
  <si>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</si>
  <si>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</si>
  <si>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</si>
  <si>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"ГП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</si>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</sst>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6</v>
      </c>
      <c r="E10" s="76">
        <v>0</v>
      </c>
      <c r="F10" s="3">
        <f t="shared" ref="F10:F50" si="0">D10+E10</f>
        <v>6</v>
      </c>
      <c r="G10" s="38">
        <f t="shared" ref="G10:G50" si="1">H10+I10</f>
        <v>7436</v>
      </c>
      <c r="H10" s="76">
        <v>1841</v>
      </c>
      <c r="I10" s="76">
        <v>5595</v>
      </c>
      <c r="J10" s="76">
        <v>4871</v>
      </c>
      <c r="K10" s="37">
        <v>3.8</v>
      </c>
      <c r="L10" s="38">
        <f t="shared" ref="L10:L50" si="2">ROUND(J10*K10,0)</f>
        <v>18510</v>
      </c>
      <c r="M10" s="39">
        <f t="shared" ref="M10:M50" si="3">F10+G10+L10</f>
        <v>25952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1364</v>
      </c>
      <c r="R10" s="76">
        <v>314</v>
      </c>
      <c r="S10" s="76">
        <v>1050</v>
      </c>
      <c r="T10" s="76">
        <v>342</v>
      </c>
      <c r="U10" s="37">
        <v>3.8</v>
      </c>
      <c r="V10" s="38">
        <f t="shared" ref="V10:V50" si="6">ROUND(T10*U10,0)</f>
        <v>1300</v>
      </c>
      <c r="W10" s="69">
        <f t="shared" ref="W10:W50" si="7">P10+Q10+V10</f>
        <v>2666</v>
      </c>
      <c r="X10" s="40">
        <f t="shared" ref="X10:X50" si="8">D10+N10</f>
        <v>8</v>
      </c>
      <c r="Y10" s="38">
        <f t="shared" ref="Y10:Y50" si="9">E10+O10</f>
        <v>0</v>
      </c>
      <c r="Z10" s="38">
        <f t="shared" ref="Z10:Z50" si="10">F10+P10</f>
        <v>8</v>
      </c>
      <c r="AA10" s="38">
        <f t="shared" ref="AA10:AA50" si="11">G10+Q10</f>
        <v>8800</v>
      </c>
      <c r="AB10" s="38">
        <f t="shared" ref="AB10:AB50" si="12">H10+R10</f>
        <v>2155</v>
      </c>
      <c r="AC10" s="38">
        <f t="shared" ref="AC10:AC50" si="13">I10+S10</f>
        <v>6645</v>
      </c>
      <c r="AD10" s="38">
        <f t="shared" ref="AD10:AD50" si="14">J10+T10</f>
        <v>5213</v>
      </c>
      <c r="AE10" s="38">
        <f t="shared" ref="AE10:AE50" si="15">L10+V10</f>
        <v>19810</v>
      </c>
      <c r="AF10" s="38">
        <f t="shared" ref="AF10:AF50" si="16">M10+W10</f>
        <v>28618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470</v>
      </c>
      <c r="H11" s="76">
        <v>20</v>
      </c>
      <c r="I11" s="76">
        <v>450</v>
      </c>
      <c r="J11" s="76">
        <v>45</v>
      </c>
      <c r="K11" s="41">
        <v>2.6</v>
      </c>
      <c r="L11" s="44">
        <f t="shared" si="2"/>
        <v>117</v>
      </c>
      <c r="M11" s="45">
        <f t="shared" si="3"/>
        <v>587</v>
      </c>
      <c r="N11" s="82">
        <v>10</v>
      </c>
      <c r="O11" s="77">
        <v>0</v>
      </c>
      <c r="P11" s="3">
        <f t="shared" si="4"/>
        <v>10</v>
      </c>
      <c r="Q11" s="38">
        <f t="shared" si="5"/>
        <v>1298</v>
      </c>
      <c r="R11" s="76">
        <v>263</v>
      </c>
      <c r="S11" s="76">
        <v>1035</v>
      </c>
      <c r="T11" s="76">
        <v>119</v>
      </c>
      <c r="U11" s="41">
        <v>2.6</v>
      </c>
      <c r="V11" s="44">
        <f t="shared" si="6"/>
        <v>309</v>
      </c>
      <c r="W11" s="85">
        <f t="shared" si="7"/>
        <v>1617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1768</v>
      </c>
      <c r="AB11" s="44">
        <f t="shared" si="12"/>
        <v>283</v>
      </c>
      <c r="AC11" s="44">
        <f t="shared" si="13"/>
        <v>1485</v>
      </c>
      <c r="AD11" s="44">
        <f t="shared" si="14"/>
        <v>164</v>
      </c>
      <c r="AE11" s="44">
        <f t="shared" si="15"/>
        <v>426</v>
      </c>
      <c r="AF11" s="44">
        <f t="shared" si="16"/>
        <v>2204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2163</v>
      </c>
      <c r="E12" s="77">
        <v>837</v>
      </c>
      <c r="F12" s="3">
        <f t="shared" si="0"/>
        <v>3000</v>
      </c>
      <c r="G12" s="38">
        <f t="shared" si="1"/>
        <v>16112</v>
      </c>
      <c r="H12" s="76">
        <v>9140</v>
      </c>
      <c r="I12" s="76">
        <v>6972</v>
      </c>
      <c r="J12" s="76">
        <v>30549</v>
      </c>
      <c r="K12" s="41">
        <v>2.5</v>
      </c>
      <c r="L12" s="44">
        <f t="shared" si="2"/>
        <v>76373</v>
      </c>
      <c r="M12" s="45">
        <f t="shared" si="3"/>
        <v>95485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2163</v>
      </c>
      <c r="Y12" s="44">
        <f t="shared" si="9"/>
        <v>837</v>
      </c>
      <c r="Z12" s="44">
        <f t="shared" si="10"/>
        <v>3000</v>
      </c>
      <c r="AA12" s="44">
        <f t="shared" si="11"/>
        <v>16112</v>
      </c>
      <c r="AB12" s="44">
        <f t="shared" si="12"/>
        <v>9140</v>
      </c>
      <c r="AC12" s="44">
        <f t="shared" si="13"/>
        <v>6972</v>
      </c>
      <c r="AD12" s="44">
        <f t="shared" si="14"/>
        <v>30549</v>
      </c>
      <c r="AE12" s="44">
        <f t="shared" si="15"/>
        <v>76373</v>
      </c>
      <c r="AF12" s="44">
        <f t="shared" si="16"/>
        <v>95485</v>
      </c>
      <c r="AG12" s="107">
        <v>4670</v>
      </c>
      <c r="AH12" s="108">
        <f t="shared" si="17"/>
        <v>20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188</v>
      </c>
      <c r="H16" s="76">
        <v>5</v>
      </c>
      <c r="I16" s="76">
        <v>183</v>
      </c>
      <c r="J16" s="76">
        <v>209</v>
      </c>
      <c r="K16" s="41">
        <v>2.7</v>
      </c>
      <c r="L16" s="44">
        <f t="shared" si="2"/>
        <v>564</v>
      </c>
      <c r="M16" s="45">
        <f t="shared" si="3"/>
        <v>752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188</v>
      </c>
      <c r="AB16" s="44">
        <f t="shared" si="12"/>
        <v>5</v>
      </c>
      <c r="AC16" s="44">
        <f t="shared" si="13"/>
        <v>183</v>
      </c>
      <c r="AD16" s="44">
        <f t="shared" si="14"/>
        <v>209</v>
      </c>
      <c r="AE16" s="44">
        <f t="shared" si="15"/>
        <v>564</v>
      </c>
      <c r="AF16" s="44">
        <f t="shared" si="16"/>
        <v>752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1</v>
      </c>
      <c r="E19" s="77">
        <v>0</v>
      </c>
      <c r="F19" s="3">
        <f t="shared" si="0"/>
        <v>1</v>
      </c>
      <c r="G19" s="38">
        <f t="shared" si="1"/>
        <v>2210</v>
      </c>
      <c r="H19" s="76">
        <v>467</v>
      </c>
      <c r="I19" s="76">
        <v>1743</v>
      </c>
      <c r="J19" s="76">
        <v>1455</v>
      </c>
      <c r="K19" s="41">
        <v>2.4</v>
      </c>
      <c r="L19" s="44">
        <f t="shared" si="2"/>
        <v>3492</v>
      </c>
      <c r="M19" s="45">
        <f t="shared" si="3"/>
        <v>5703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1</v>
      </c>
      <c r="Y19" s="44">
        <f t="shared" si="9"/>
        <v>0</v>
      </c>
      <c r="Z19" s="44">
        <f t="shared" si="10"/>
        <v>1</v>
      </c>
      <c r="AA19" s="44">
        <f t="shared" si="11"/>
        <v>2210</v>
      </c>
      <c r="AB19" s="44">
        <f t="shared" si="12"/>
        <v>467</v>
      </c>
      <c r="AC19" s="44">
        <f t="shared" si="13"/>
        <v>1743</v>
      </c>
      <c r="AD19" s="44">
        <f t="shared" si="14"/>
        <v>1455</v>
      </c>
      <c r="AE19" s="44">
        <f t="shared" si="15"/>
        <v>3492</v>
      </c>
      <c r="AF19" s="44">
        <f t="shared" si="16"/>
        <v>5703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7</v>
      </c>
      <c r="E20" s="77">
        <v>0</v>
      </c>
      <c r="F20" s="3">
        <f t="shared" si="0"/>
        <v>7</v>
      </c>
      <c r="G20" s="38">
        <f t="shared" si="1"/>
        <v>2463</v>
      </c>
      <c r="H20" s="76">
        <v>52</v>
      </c>
      <c r="I20" s="76">
        <v>2411</v>
      </c>
      <c r="J20" s="76">
        <v>2272</v>
      </c>
      <c r="K20" s="41">
        <v>3.1</v>
      </c>
      <c r="L20" s="44">
        <f t="shared" si="2"/>
        <v>7043</v>
      </c>
      <c r="M20" s="45">
        <f t="shared" si="3"/>
        <v>9513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7</v>
      </c>
      <c r="Y20" s="44">
        <f t="shared" si="9"/>
        <v>0</v>
      </c>
      <c r="Z20" s="44">
        <f t="shared" si="10"/>
        <v>7</v>
      </c>
      <c r="AA20" s="44">
        <f t="shared" si="11"/>
        <v>2463</v>
      </c>
      <c r="AB20" s="44">
        <f t="shared" si="12"/>
        <v>52</v>
      </c>
      <c r="AC20" s="44">
        <f t="shared" si="13"/>
        <v>2411</v>
      </c>
      <c r="AD20" s="44">
        <f t="shared" si="14"/>
        <v>2272</v>
      </c>
      <c r="AE20" s="44">
        <f t="shared" si="15"/>
        <v>7043</v>
      </c>
      <c r="AF20" s="44">
        <f t="shared" si="16"/>
        <v>9513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2317</v>
      </c>
      <c r="H22" s="76">
        <v>367</v>
      </c>
      <c r="I22" s="76">
        <v>1950</v>
      </c>
      <c r="J22" s="76">
        <v>1290</v>
      </c>
      <c r="K22" s="41">
        <v>2.2000000000000002</v>
      </c>
      <c r="L22" s="44">
        <f t="shared" si="2"/>
        <v>2838</v>
      </c>
      <c r="M22" s="45">
        <f t="shared" si="3"/>
        <v>5155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2317</v>
      </c>
      <c r="AB22" s="44">
        <f t="shared" si="12"/>
        <v>367</v>
      </c>
      <c r="AC22" s="44">
        <f t="shared" si="13"/>
        <v>1950</v>
      </c>
      <c r="AD22" s="44">
        <f t="shared" si="14"/>
        <v>1290</v>
      </c>
      <c r="AE22" s="44">
        <f t="shared" si="15"/>
        <v>2838</v>
      </c>
      <c r="AF22" s="44">
        <f t="shared" si="16"/>
        <v>5155</v>
      </c>
      <c r="AG22" s="107">
        <v>2200</v>
      </c>
      <c r="AH22" s="108">
        <f t="shared" si="17"/>
        <v>2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7</v>
      </c>
      <c r="E23" s="77">
        <v>0</v>
      </c>
      <c r="F23" s="3">
        <f t="shared" si="0"/>
        <v>7</v>
      </c>
      <c r="G23" s="38">
        <f t="shared" si="1"/>
        <v>2830</v>
      </c>
      <c r="H23" s="76">
        <v>703</v>
      </c>
      <c r="I23" s="76">
        <v>2127</v>
      </c>
      <c r="J23" s="76">
        <v>5567</v>
      </c>
      <c r="K23" s="41">
        <v>2.9</v>
      </c>
      <c r="L23" s="44">
        <f t="shared" si="2"/>
        <v>16144</v>
      </c>
      <c r="M23" s="45">
        <f t="shared" si="3"/>
        <v>18981</v>
      </c>
      <c r="N23" s="82">
        <v>2</v>
      </c>
      <c r="O23" s="77">
        <v>0</v>
      </c>
      <c r="P23" s="3">
        <f t="shared" si="4"/>
        <v>2</v>
      </c>
      <c r="Q23" s="38">
        <f t="shared" si="5"/>
        <v>3062</v>
      </c>
      <c r="R23" s="76">
        <v>1213</v>
      </c>
      <c r="S23" s="76">
        <v>1849</v>
      </c>
      <c r="T23" s="76">
        <v>685</v>
      </c>
      <c r="U23" s="41">
        <v>2.9</v>
      </c>
      <c r="V23" s="44">
        <f t="shared" si="6"/>
        <v>1987</v>
      </c>
      <c r="W23" s="85">
        <f t="shared" si="7"/>
        <v>5051</v>
      </c>
      <c r="X23" s="43">
        <f t="shared" si="8"/>
        <v>9</v>
      </c>
      <c r="Y23" s="44">
        <f t="shared" si="9"/>
        <v>0</v>
      </c>
      <c r="Z23" s="44">
        <f t="shared" si="10"/>
        <v>9</v>
      </c>
      <c r="AA23" s="44">
        <f t="shared" si="11"/>
        <v>5892</v>
      </c>
      <c r="AB23" s="44">
        <f t="shared" si="12"/>
        <v>1916</v>
      </c>
      <c r="AC23" s="44">
        <f t="shared" si="13"/>
        <v>3976</v>
      </c>
      <c r="AD23" s="44">
        <f t="shared" si="14"/>
        <v>6252</v>
      </c>
      <c r="AE23" s="44">
        <f t="shared" si="15"/>
        <v>18131</v>
      </c>
      <c r="AF23" s="44">
        <f t="shared" si="16"/>
        <v>24032</v>
      </c>
      <c r="AG23" s="107">
        <v>4600</v>
      </c>
      <c r="AH23" s="108">
        <f t="shared" si="17"/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1861</v>
      </c>
      <c r="H25" s="76">
        <v>56</v>
      </c>
      <c r="I25" s="76">
        <v>1805</v>
      </c>
      <c r="J25" s="76">
        <v>904</v>
      </c>
      <c r="K25" s="41">
        <v>2</v>
      </c>
      <c r="L25" s="44">
        <f t="shared" si="2"/>
        <v>1808</v>
      </c>
      <c r="M25" s="45">
        <f t="shared" si="3"/>
        <v>3669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1861</v>
      </c>
      <c r="AB25" s="44">
        <f t="shared" si="12"/>
        <v>56</v>
      </c>
      <c r="AC25" s="44">
        <f t="shared" si="13"/>
        <v>1805</v>
      </c>
      <c r="AD25" s="44">
        <f t="shared" si="14"/>
        <v>904</v>
      </c>
      <c r="AE25" s="44">
        <f t="shared" si="15"/>
        <v>1808</v>
      </c>
      <c r="AF25" s="44">
        <f t="shared" si="16"/>
        <v>3669</v>
      </c>
      <c r="AG25" s="107">
        <v>2231</v>
      </c>
      <c r="AH25" s="108">
        <f t="shared" si="17"/>
        <v>2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3</v>
      </c>
      <c r="E26" s="77">
        <v>0</v>
      </c>
      <c r="F26" s="3">
        <f t="shared" si="0"/>
        <v>3</v>
      </c>
      <c r="G26" s="38">
        <f t="shared" si="1"/>
        <v>2606</v>
      </c>
      <c r="H26" s="76">
        <v>546</v>
      </c>
      <c r="I26" s="76">
        <v>2060</v>
      </c>
      <c r="J26" s="76">
        <v>320</v>
      </c>
      <c r="K26" s="41">
        <v>2.5</v>
      </c>
      <c r="L26" s="44">
        <f t="shared" si="2"/>
        <v>800</v>
      </c>
      <c r="M26" s="45">
        <f t="shared" si="3"/>
        <v>3409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3</v>
      </c>
      <c r="Y26" s="44">
        <f t="shared" si="9"/>
        <v>0</v>
      </c>
      <c r="Z26" s="44">
        <f t="shared" si="10"/>
        <v>3</v>
      </c>
      <c r="AA26" s="44">
        <f t="shared" si="11"/>
        <v>2606</v>
      </c>
      <c r="AB26" s="44">
        <f t="shared" si="12"/>
        <v>546</v>
      </c>
      <c r="AC26" s="44">
        <f t="shared" si="13"/>
        <v>2060</v>
      </c>
      <c r="AD26" s="44">
        <f t="shared" si="14"/>
        <v>320</v>
      </c>
      <c r="AE26" s="44">
        <f t="shared" si="15"/>
        <v>800</v>
      </c>
      <c r="AF26" s="44">
        <f t="shared" si="16"/>
        <v>3409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6</v>
      </c>
      <c r="E28" s="77">
        <v>0</v>
      </c>
      <c r="F28" s="3">
        <f t="shared" si="0"/>
        <v>6</v>
      </c>
      <c r="G28" s="38">
        <f t="shared" si="1"/>
        <v>1730</v>
      </c>
      <c r="H28" s="76">
        <v>563</v>
      </c>
      <c r="I28" s="76">
        <v>1167</v>
      </c>
      <c r="J28" s="76">
        <v>3607</v>
      </c>
      <c r="K28" s="42">
        <v>4.0999999999999996</v>
      </c>
      <c r="L28" s="44">
        <f t="shared" si="2"/>
        <v>14789</v>
      </c>
      <c r="M28" s="45">
        <f t="shared" si="3"/>
        <v>16525</v>
      </c>
      <c r="N28" s="82">
        <v>2</v>
      </c>
      <c r="O28" s="77">
        <v>0</v>
      </c>
      <c r="P28" s="3">
        <f t="shared" si="4"/>
        <v>2</v>
      </c>
      <c r="Q28" s="38">
        <f t="shared" si="5"/>
        <v>2869</v>
      </c>
      <c r="R28" s="76">
        <v>1064</v>
      </c>
      <c r="S28" s="76">
        <v>1805</v>
      </c>
      <c r="T28" s="76">
        <v>604</v>
      </c>
      <c r="U28" s="42">
        <v>4.0999999999999996</v>
      </c>
      <c r="V28" s="44">
        <f t="shared" si="6"/>
        <v>2476</v>
      </c>
      <c r="W28" s="85">
        <f t="shared" si="7"/>
        <v>5347</v>
      </c>
      <c r="X28" s="43">
        <f t="shared" si="8"/>
        <v>8</v>
      </c>
      <c r="Y28" s="44">
        <f t="shared" si="9"/>
        <v>0</v>
      </c>
      <c r="Z28" s="44">
        <f t="shared" si="10"/>
        <v>8</v>
      </c>
      <c r="AA28" s="44">
        <f t="shared" si="11"/>
        <v>4599</v>
      </c>
      <c r="AB28" s="44">
        <f t="shared" si="12"/>
        <v>1627</v>
      </c>
      <c r="AC28" s="44">
        <f t="shared" si="13"/>
        <v>2972</v>
      </c>
      <c r="AD28" s="44">
        <f t="shared" si="14"/>
        <v>4211</v>
      </c>
      <c r="AE28" s="44">
        <f t="shared" si="15"/>
        <v>17265</v>
      </c>
      <c r="AF28" s="44">
        <f t="shared" si="16"/>
        <v>21872</v>
      </c>
      <c r="AG28" s="107">
        <v>4910</v>
      </c>
      <c r="AH28" s="108">
        <f t="shared" si="17"/>
        <v>4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7</v>
      </c>
      <c r="E30" s="77">
        <v>0</v>
      </c>
      <c r="F30" s="3">
        <f t="shared" si="0"/>
        <v>7</v>
      </c>
      <c r="G30" s="38">
        <f t="shared" si="1"/>
        <v>2485</v>
      </c>
      <c r="H30" s="76">
        <v>956</v>
      </c>
      <c r="I30" s="76">
        <v>1529</v>
      </c>
      <c r="J30" s="76">
        <v>3297</v>
      </c>
      <c r="K30" s="42">
        <v>3.8</v>
      </c>
      <c r="L30" s="44">
        <f t="shared" si="2"/>
        <v>12529</v>
      </c>
      <c r="M30" s="45">
        <f t="shared" si="3"/>
        <v>15021</v>
      </c>
      <c r="N30" s="82">
        <v>2</v>
      </c>
      <c r="O30" s="77">
        <v>0</v>
      </c>
      <c r="P30" s="3">
        <f t="shared" si="4"/>
        <v>2</v>
      </c>
      <c r="Q30" s="38">
        <f t="shared" si="5"/>
        <v>3180</v>
      </c>
      <c r="R30" s="76">
        <v>1017</v>
      </c>
      <c r="S30" s="76">
        <v>2163</v>
      </c>
      <c r="T30" s="76">
        <v>559</v>
      </c>
      <c r="U30" s="42">
        <v>3.8</v>
      </c>
      <c r="V30" s="44">
        <f t="shared" si="6"/>
        <v>2124</v>
      </c>
      <c r="W30" s="85">
        <f t="shared" si="7"/>
        <v>5306</v>
      </c>
      <c r="X30" s="43">
        <f t="shared" si="8"/>
        <v>9</v>
      </c>
      <c r="Y30" s="44">
        <f t="shared" si="9"/>
        <v>0</v>
      </c>
      <c r="Z30" s="44">
        <f t="shared" si="10"/>
        <v>9</v>
      </c>
      <c r="AA30" s="44">
        <f t="shared" si="11"/>
        <v>5665</v>
      </c>
      <c r="AB30" s="44">
        <f t="shared" si="12"/>
        <v>1973</v>
      </c>
      <c r="AC30" s="44">
        <f t="shared" si="13"/>
        <v>3692</v>
      </c>
      <c r="AD30" s="44">
        <f t="shared" si="14"/>
        <v>3856</v>
      </c>
      <c r="AE30" s="44">
        <f t="shared" si="15"/>
        <v>14653</v>
      </c>
      <c r="AF30" s="44">
        <f t="shared" si="16"/>
        <v>20327</v>
      </c>
      <c r="AG30" s="107">
        <v>4870</v>
      </c>
      <c r="AH30" s="108">
        <f t="shared" si="17"/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2613</v>
      </c>
      <c r="O31" s="77">
        <v>4014</v>
      </c>
      <c r="P31" s="3">
        <f t="shared" si="4"/>
        <v>6627</v>
      </c>
      <c r="Q31" s="38">
        <f t="shared" si="5"/>
        <v>33096</v>
      </c>
      <c r="R31" s="76">
        <v>9747</v>
      </c>
      <c r="S31" s="94">
        <v>23349</v>
      </c>
      <c r="T31" s="94">
        <v>25662</v>
      </c>
      <c r="U31" s="41">
        <v>2.8</v>
      </c>
      <c r="V31" s="44">
        <f t="shared" si="6"/>
        <v>71854</v>
      </c>
      <c r="W31" s="85">
        <f t="shared" si="7"/>
        <v>111577</v>
      </c>
      <c r="X31" s="43">
        <f t="shared" si="8"/>
        <v>2613</v>
      </c>
      <c r="Y31" s="44">
        <f t="shared" si="9"/>
        <v>4014</v>
      </c>
      <c r="Z31" s="44">
        <f t="shared" si="10"/>
        <v>6627</v>
      </c>
      <c r="AA31" s="44">
        <f t="shared" si="11"/>
        <v>33096</v>
      </c>
      <c r="AB31" s="44">
        <f t="shared" si="12"/>
        <v>9747</v>
      </c>
      <c r="AC31" s="44">
        <f t="shared" si="13"/>
        <v>23349</v>
      </c>
      <c r="AD31" s="44">
        <f t="shared" si="14"/>
        <v>25662</v>
      </c>
      <c r="AE31" s="44">
        <f t="shared" si="15"/>
        <v>71854</v>
      </c>
      <c r="AF31" s="44">
        <f t="shared" si="16"/>
        <v>111577</v>
      </c>
      <c r="AG31" s="107">
        <v>3200</v>
      </c>
      <c r="AH31" s="108">
        <f t="shared" si="17"/>
        <v>35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1504</v>
      </c>
      <c r="H33" s="76">
        <v>206</v>
      </c>
      <c r="I33" s="76">
        <v>1298</v>
      </c>
      <c r="J33" s="76">
        <v>1147</v>
      </c>
      <c r="K33" s="41">
        <v>2.2000000000000002</v>
      </c>
      <c r="L33" s="44">
        <f t="shared" si="2"/>
        <v>2523</v>
      </c>
      <c r="M33" s="45">
        <f t="shared" si="3"/>
        <v>4027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1504</v>
      </c>
      <c r="AB33" s="44">
        <f t="shared" si="12"/>
        <v>206</v>
      </c>
      <c r="AC33" s="44">
        <f t="shared" si="13"/>
        <v>1298</v>
      </c>
      <c r="AD33" s="44">
        <f t="shared" si="14"/>
        <v>1147</v>
      </c>
      <c r="AE33" s="44">
        <f t="shared" si="15"/>
        <v>2523</v>
      </c>
      <c r="AF33" s="44">
        <f t="shared" si="16"/>
        <v>4027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6463</v>
      </c>
      <c r="E37" s="5">
        <v>8818</v>
      </c>
      <c r="F37" s="75">
        <f t="shared" si="0"/>
        <v>15281</v>
      </c>
      <c r="G37" s="38">
        <f t="shared" si="1"/>
        <v>41282</v>
      </c>
      <c r="H37" s="5">
        <v>19116</v>
      </c>
      <c r="I37" s="5">
        <v>22166</v>
      </c>
      <c r="J37" s="5">
        <v>16030</v>
      </c>
      <c r="K37" s="41">
        <v>2.7</v>
      </c>
      <c r="L37" s="44">
        <f t="shared" si="2"/>
        <v>43281</v>
      </c>
      <c r="M37" s="45">
        <f t="shared" si="3"/>
        <v>99844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6463</v>
      </c>
      <c r="Y37" s="44">
        <f t="shared" si="9"/>
        <v>8818</v>
      </c>
      <c r="Z37" s="44">
        <f t="shared" si="10"/>
        <v>15281</v>
      </c>
      <c r="AA37" s="44">
        <f t="shared" si="11"/>
        <v>41282</v>
      </c>
      <c r="AB37" s="44">
        <f t="shared" si="12"/>
        <v>19116</v>
      </c>
      <c r="AC37" s="44">
        <f t="shared" si="13"/>
        <v>22166</v>
      </c>
      <c r="AD37" s="44">
        <f t="shared" si="14"/>
        <v>16030</v>
      </c>
      <c r="AE37" s="44">
        <f t="shared" si="15"/>
        <v>43281</v>
      </c>
      <c r="AF37" s="44">
        <f t="shared" si="16"/>
        <v>99844</v>
      </c>
      <c r="AG37" s="107">
        <v>4670</v>
      </c>
      <c r="AH37" s="108">
        <f t="shared" si="17"/>
        <v>21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3</v>
      </c>
      <c r="E39" s="77">
        <v>0</v>
      </c>
      <c r="F39" s="3">
        <f t="shared" si="0"/>
        <v>3</v>
      </c>
      <c r="G39" s="38">
        <f t="shared" si="1"/>
        <v>5525</v>
      </c>
      <c r="H39" s="76">
        <v>279</v>
      </c>
      <c r="I39" s="76">
        <v>5246</v>
      </c>
      <c r="J39" s="76">
        <v>2839</v>
      </c>
      <c r="K39" s="41">
        <v>2.9</v>
      </c>
      <c r="L39" s="44">
        <f t="shared" si="2"/>
        <v>8233</v>
      </c>
      <c r="M39" s="45">
        <f t="shared" si="3"/>
        <v>13761</v>
      </c>
      <c r="N39" s="82">
        <v>2</v>
      </c>
      <c r="O39" s="77">
        <v>0</v>
      </c>
      <c r="P39" s="3">
        <f t="shared" si="4"/>
        <v>2</v>
      </c>
      <c r="Q39" s="38">
        <f t="shared" si="5"/>
        <v>2537</v>
      </c>
      <c r="R39" s="76">
        <v>287</v>
      </c>
      <c r="S39" s="76">
        <v>2250</v>
      </c>
      <c r="T39" s="76">
        <v>67</v>
      </c>
      <c r="U39" s="41">
        <v>2.9</v>
      </c>
      <c r="V39" s="44">
        <f t="shared" si="6"/>
        <v>194</v>
      </c>
      <c r="W39" s="85">
        <f t="shared" si="7"/>
        <v>2733</v>
      </c>
      <c r="X39" s="43">
        <f t="shared" si="8"/>
        <v>5</v>
      </c>
      <c r="Y39" s="44">
        <f t="shared" si="9"/>
        <v>0</v>
      </c>
      <c r="Z39" s="44">
        <f t="shared" si="10"/>
        <v>5</v>
      </c>
      <c r="AA39" s="44">
        <f t="shared" si="11"/>
        <v>8062</v>
      </c>
      <c r="AB39" s="44">
        <f t="shared" si="12"/>
        <v>566</v>
      </c>
      <c r="AC39" s="44">
        <f t="shared" si="13"/>
        <v>7496</v>
      </c>
      <c r="AD39" s="44">
        <f t="shared" si="14"/>
        <v>2906</v>
      </c>
      <c r="AE39" s="44">
        <f t="shared" si="15"/>
        <v>8427</v>
      </c>
      <c r="AF39" s="44">
        <f t="shared" si="16"/>
        <v>16494</v>
      </c>
      <c r="AG39" s="107">
        <v>4800</v>
      </c>
      <c r="AH39" s="108">
        <f t="shared" si="17"/>
        <v>3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3</v>
      </c>
      <c r="E40" s="77">
        <v>0</v>
      </c>
      <c r="F40" s="3">
        <f t="shared" si="0"/>
        <v>3</v>
      </c>
      <c r="G40" s="38">
        <f t="shared" si="1"/>
        <v>3244</v>
      </c>
      <c r="H40" s="76">
        <v>304</v>
      </c>
      <c r="I40" s="76">
        <v>2940</v>
      </c>
      <c r="J40" s="76">
        <v>3442</v>
      </c>
      <c r="K40" s="41">
        <v>2.6</v>
      </c>
      <c r="L40" s="44">
        <f t="shared" si="2"/>
        <v>8949</v>
      </c>
      <c r="M40" s="45">
        <f t="shared" si="3"/>
        <v>12196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3</v>
      </c>
      <c r="Y40" s="44">
        <f t="shared" si="9"/>
        <v>0</v>
      </c>
      <c r="Z40" s="44">
        <f t="shared" si="10"/>
        <v>3</v>
      </c>
      <c r="AA40" s="44">
        <f t="shared" si="11"/>
        <v>3244</v>
      </c>
      <c r="AB40" s="44">
        <f t="shared" si="12"/>
        <v>304</v>
      </c>
      <c r="AC40" s="44">
        <f t="shared" si="13"/>
        <v>2940</v>
      </c>
      <c r="AD40" s="44">
        <f t="shared" si="14"/>
        <v>3442</v>
      </c>
      <c r="AE40" s="44">
        <f t="shared" si="15"/>
        <v>8949</v>
      </c>
      <c r="AF40" s="44">
        <f t="shared" si="16"/>
        <v>12196</v>
      </c>
      <c r="AG40" s="107">
        <v>4211</v>
      </c>
      <c r="AH40" s="108">
        <f t="shared" si="17"/>
        <v>3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1</v>
      </c>
      <c r="O41" s="77">
        <v>0</v>
      </c>
      <c r="P41" s="3">
        <f t="shared" si="4"/>
        <v>1</v>
      </c>
      <c r="Q41" s="38">
        <f t="shared" si="5"/>
        <v>677</v>
      </c>
      <c r="R41" s="76">
        <v>482</v>
      </c>
      <c r="S41" s="76">
        <v>195</v>
      </c>
      <c r="T41" s="76">
        <v>78</v>
      </c>
      <c r="U41" s="41">
        <v>2.6</v>
      </c>
      <c r="V41" s="44">
        <f t="shared" si="6"/>
        <v>203</v>
      </c>
      <c r="W41" s="85">
        <f t="shared" si="7"/>
        <v>881</v>
      </c>
      <c r="X41" s="43">
        <f t="shared" si="8"/>
        <v>1</v>
      </c>
      <c r="Y41" s="44">
        <f t="shared" si="9"/>
        <v>0</v>
      </c>
      <c r="Z41" s="44">
        <f t="shared" si="10"/>
        <v>1</v>
      </c>
      <c r="AA41" s="44">
        <f t="shared" si="11"/>
        <v>677</v>
      </c>
      <c r="AB41" s="44">
        <f t="shared" si="12"/>
        <v>482</v>
      </c>
      <c r="AC41" s="44">
        <f t="shared" si="13"/>
        <v>195</v>
      </c>
      <c r="AD41" s="44">
        <f t="shared" si="14"/>
        <v>78</v>
      </c>
      <c r="AE41" s="44">
        <f t="shared" si="15"/>
        <v>203</v>
      </c>
      <c r="AF41" s="44">
        <f t="shared" si="16"/>
        <v>881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7</v>
      </c>
      <c r="E42" s="77">
        <v>0</v>
      </c>
      <c r="F42" s="3">
        <f t="shared" si="0"/>
        <v>7</v>
      </c>
      <c r="G42" s="38">
        <f t="shared" si="1"/>
        <v>4162</v>
      </c>
      <c r="H42" s="76">
        <v>624</v>
      </c>
      <c r="I42" s="76">
        <v>3538</v>
      </c>
      <c r="J42" s="76">
        <v>6845</v>
      </c>
      <c r="K42" s="41">
        <v>3</v>
      </c>
      <c r="L42" s="44">
        <f t="shared" si="2"/>
        <v>20535</v>
      </c>
      <c r="M42" s="45">
        <f t="shared" si="3"/>
        <v>24704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7</v>
      </c>
      <c r="Y42" s="44">
        <f t="shared" si="9"/>
        <v>0</v>
      </c>
      <c r="Z42" s="44">
        <f t="shared" si="10"/>
        <v>7</v>
      </c>
      <c r="AA42" s="44">
        <f t="shared" si="11"/>
        <v>4162</v>
      </c>
      <c r="AB42" s="44">
        <f t="shared" si="12"/>
        <v>624</v>
      </c>
      <c r="AC42" s="44">
        <f t="shared" si="13"/>
        <v>3538</v>
      </c>
      <c r="AD42" s="44">
        <f t="shared" si="14"/>
        <v>6845</v>
      </c>
      <c r="AE42" s="44">
        <f t="shared" si="15"/>
        <v>20535</v>
      </c>
      <c r="AF42" s="44">
        <f t="shared" si="16"/>
        <v>24704</v>
      </c>
      <c r="AG42" s="107">
        <v>4900</v>
      </c>
      <c r="AH42" s="108">
        <f t="shared" si="17"/>
        <v>5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5</v>
      </c>
      <c r="O43" s="77">
        <v>0</v>
      </c>
      <c r="P43" s="3">
        <f t="shared" si="4"/>
        <v>5</v>
      </c>
      <c r="Q43" s="38">
        <f t="shared" si="5"/>
        <v>1635</v>
      </c>
      <c r="R43" s="76">
        <v>1130</v>
      </c>
      <c r="S43" s="76">
        <v>505</v>
      </c>
      <c r="T43" s="76">
        <v>676</v>
      </c>
      <c r="U43" s="41">
        <v>3</v>
      </c>
      <c r="V43" s="44">
        <f t="shared" si="6"/>
        <v>2028</v>
      </c>
      <c r="W43" s="85">
        <f t="shared" si="7"/>
        <v>3668</v>
      </c>
      <c r="X43" s="43">
        <f t="shared" si="8"/>
        <v>5</v>
      </c>
      <c r="Y43" s="44">
        <f t="shared" si="9"/>
        <v>0</v>
      </c>
      <c r="Z43" s="44">
        <f t="shared" si="10"/>
        <v>5</v>
      </c>
      <c r="AA43" s="44">
        <f t="shared" si="11"/>
        <v>1635</v>
      </c>
      <c r="AB43" s="44">
        <f t="shared" si="12"/>
        <v>1130</v>
      </c>
      <c r="AC43" s="44">
        <f t="shared" si="13"/>
        <v>505</v>
      </c>
      <c r="AD43" s="44">
        <f t="shared" si="14"/>
        <v>676</v>
      </c>
      <c r="AE43" s="44">
        <f t="shared" si="15"/>
        <v>2028</v>
      </c>
      <c r="AF43" s="44">
        <f t="shared" si="16"/>
        <v>3668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3</v>
      </c>
      <c r="E45" s="77">
        <v>0</v>
      </c>
      <c r="F45" s="3">
        <f t="shared" si="0"/>
        <v>3</v>
      </c>
      <c r="G45" s="38">
        <f t="shared" si="1"/>
        <v>5236</v>
      </c>
      <c r="H45" s="76">
        <v>307</v>
      </c>
      <c r="I45" s="76">
        <v>4929</v>
      </c>
      <c r="J45" s="76">
        <v>2031</v>
      </c>
      <c r="K45" s="41">
        <v>2.5</v>
      </c>
      <c r="L45" s="44">
        <f t="shared" si="2"/>
        <v>5078</v>
      </c>
      <c r="M45" s="45">
        <f t="shared" si="3"/>
        <v>10317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3</v>
      </c>
      <c r="Y45" s="44">
        <f t="shared" si="9"/>
        <v>0</v>
      </c>
      <c r="Z45" s="44">
        <f t="shared" si="10"/>
        <v>3</v>
      </c>
      <c r="AA45" s="44">
        <f t="shared" si="11"/>
        <v>5236</v>
      </c>
      <c r="AB45" s="44">
        <f t="shared" si="12"/>
        <v>307</v>
      </c>
      <c r="AC45" s="44">
        <f t="shared" si="13"/>
        <v>4929</v>
      </c>
      <c r="AD45" s="44">
        <f t="shared" si="14"/>
        <v>2031</v>
      </c>
      <c r="AE45" s="44">
        <f t="shared" si="15"/>
        <v>5078</v>
      </c>
      <c r="AF45" s="44">
        <f t="shared" si="16"/>
        <v>10317</v>
      </c>
      <c r="AG45" s="107">
        <v>3869</v>
      </c>
      <c r="AH45" s="108">
        <f t="shared" si="17"/>
        <v>3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1</v>
      </c>
      <c r="O46" s="77">
        <v>0</v>
      </c>
      <c r="P46" s="3">
        <f t="shared" si="4"/>
        <v>1</v>
      </c>
      <c r="Q46" s="38">
        <f t="shared" si="5"/>
        <v>231</v>
      </c>
      <c r="R46" s="76">
        <v>37</v>
      </c>
      <c r="S46" s="76">
        <v>194</v>
      </c>
      <c r="T46" s="76">
        <v>172</v>
      </c>
      <c r="U46" s="41">
        <v>2.5</v>
      </c>
      <c r="V46" s="44">
        <f t="shared" si="6"/>
        <v>430</v>
      </c>
      <c r="W46" s="85">
        <f t="shared" si="7"/>
        <v>662</v>
      </c>
      <c r="X46" s="43">
        <f t="shared" si="8"/>
        <v>1</v>
      </c>
      <c r="Y46" s="44">
        <f t="shared" si="9"/>
        <v>0</v>
      </c>
      <c r="Z46" s="44">
        <f t="shared" si="10"/>
        <v>1</v>
      </c>
      <c r="AA46" s="44">
        <f t="shared" si="11"/>
        <v>231</v>
      </c>
      <c r="AB46" s="44">
        <f t="shared" si="12"/>
        <v>37</v>
      </c>
      <c r="AC46" s="44">
        <f t="shared" si="13"/>
        <v>194</v>
      </c>
      <c r="AD46" s="44">
        <f t="shared" si="14"/>
        <v>172</v>
      </c>
      <c r="AE46" s="44">
        <f t="shared" si="15"/>
        <v>430</v>
      </c>
      <c r="AF46" s="44">
        <f t="shared" si="16"/>
        <v>662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3</v>
      </c>
      <c r="E47" s="77">
        <v>3</v>
      </c>
      <c r="F47" s="3">
        <f t="shared" si="0"/>
        <v>6</v>
      </c>
      <c r="G47" s="38">
        <f t="shared" si="1"/>
        <v>403</v>
      </c>
      <c r="H47" s="76">
        <v>277</v>
      </c>
      <c r="I47" s="76">
        <v>126</v>
      </c>
      <c r="J47" s="76">
        <v>62</v>
      </c>
      <c r="K47" s="41">
        <v>2</v>
      </c>
      <c r="L47" s="44">
        <f t="shared" si="2"/>
        <v>124</v>
      </c>
      <c r="M47" s="45">
        <f t="shared" si="3"/>
        <v>533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3</v>
      </c>
      <c r="Y47" s="44">
        <f t="shared" si="9"/>
        <v>3</v>
      </c>
      <c r="Z47" s="44">
        <f t="shared" si="10"/>
        <v>6</v>
      </c>
      <c r="AA47" s="44">
        <f t="shared" si="11"/>
        <v>403</v>
      </c>
      <c r="AB47" s="44">
        <f t="shared" si="12"/>
        <v>277</v>
      </c>
      <c r="AC47" s="44">
        <f t="shared" si="13"/>
        <v>126</v>
      </c>
      <c r="AD47" s="44">
        <f t="shared" si="14"/>
        <v>62</v>
      </c>
      <c r="AE47" s="44">
        <f t="shared" si="15"/>
        <v>124</v>
      </c>
      <c r="AF47" s="44">
        <f t="shared" si="16"/>
        <v>533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650</v>
      </c>
      <c r="E48" s="77">
        <v>2455</v>
      </c>
      <c r="F48" s="3">
        <f t="shared" si="0"/>
        <v>3105</v>
      </c>
      <c r="G48" s="38">
        <f t="shared" si="1"/>
        <v>285</v>
      </c>
      <c r="H48" s="76">
        <v>48</v>
      </c>
      <c r="I48" s="76">
        <v>237</v>
      </c>
      <c r="J48" s="76">
        <v>23</v>
      </c>
      <c r="K48" s="41">
        <v>2</v>
      </c>
      <c r="L48" s="44">
        <f t="shared" si="2"/>
        <v>46</v>
      </c>
      <c r="M48" s="45">
        <f t="shared" si="3"/>
        <v>3436</v>
      </c>
      <c r="N48" s="82">
        <v>89</v>
      </c>
      <c r="O48" s="77">
        <v>1322</v>
      </c>
      <c r="P48" s="3">
        <f t="shared" si="4"/>
        <v>1411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1411</v>
      </c>
      <c r="X48" s="43">
        <f t="shared" si="8"/>
        <v>739</v>
      </c>
      <c r="Y48" s="44">
        <f t="shared" si="9"/>
        <v>3777</v>
      </c>
      <c r="Z48" s="44">
        <f t="shared" si="10"/>
        <v>4516</v>
      </c>
      <c r="AA48" s="44">
        <f t="shared" si="11"/>
        <v>285</v>
      </c>
      <c r="AB48" s="44">
        <f t="shared" si="12"/>
        <v>48</v>
      </c>
      <c r="AC48" s="44">
        <f t="shared" si="13"/>
        <v>237</v>
      </c>
      <c r="AD48" s="44">
        <f t="shared" si="14"/>
        <v>23</v>
      </c>
      <c r="AE48" s="44">
        <f t="shared" si="15"/>
        <v>46</v>
      </c>
      <c r="AF48" s="44">
        <f t="shared" si="16"/>
        <v>4847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7500</v>
      </c>
      <c r="H49" s="76">
        <v>7500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7500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7500</v>
      </c>
      <c r="AB49" s="44">
        <f t="shared" si="12"/>
        <v>7500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7500</v>
      </c>
      <c r="AG49" s="107">
        <v>4670</v>
      </c>
      <c r="AH49" s="108">
        <f t="shared" si="17"/>
        <v>2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1950</v>
      </c>
      <c r="H50" s="88">
        <v>1950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1950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1950</v>
      </c>
      <c r="AB50" s="67">
        <f t="shared" si="12"/>
        <v>1950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1950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9332</v>
      </c>
      <c r="E51" s="91">
        <f t="shared" si="18"/>
        <v>12113</v>
      </c>
      <c r="F51" s="91">
        <f t="shared" si="18"/>
        <v>21445</v>
      </c>
      <c r="G51" s="91">
        <f t="shared" si="18"/>
        <v>113799</v>
      </c>
      <c r="H51" s="91">
        <f t="shared" si="18"/>
        <v>45327</v>
      </c>
      <c r="I51" s="91">
        <f t="shared" si="18"/>
        <v>68472</v>
      </c>
      <c r="J51" s="91">
        <f t="shared" si="18"/>
        <v>86805</v>
      </c>
      <c r="K51" s="49">
        <f>ROUND(L51/J51,0)</f>
        <v>3</v>
      </c>
      <c r="L51" s="91">
        <f t="shared" ref="L51:Q51" si="19">SUM(L10:L50)</f>
        <v>243776</v>
      </c>
      <c r="M51" s="91">
        <f t="shared" si="19"/>
        <v>379020</v>
      </c>
      <c r="N51" s="91">
        <f t="shared" si="19"/>
        <v>2729</v>
      </c>
      <c r="O51" s="91">
        <f t="shared" si="19"/>
        <v>5336</v>
      </c>
      <c r="P51" s="91">
        <f t="shared" si="19"/>
        <v>8065</v>
      </c>
      <c r="Q51" s="91">
        <f t="shared" si="19"/>
        <v>49949</v>
      </c>
      <c r="R51" s="91">
        <f t="shared" ref="R51" si="20">SUM(R10:R50)</f>
        <v>15554</v>
      </c>
      <c r="S51" s="91">
        <f t="shared" ref="S51:AH51" si="21">SUM(S10:S50)</f>
        <v>34395</v>
      </c>
      <c r="T51" s="91">
        <f t="shared" si="21"/>
        <v>28964</v>
      </c>
      <c r="U51" s="49">
        <f t="shared" si="21"/>
        <v>102.6</v>
      </c>
      <c r="V51" s="91">
        <f t="shared" si="21"/>
        <v>82905</v>
      </c>
      <c r="W51" s="91">
        <f t="shared" si="21"/>
        <v>140919</v>
      </c>
      <c r="X51" s="91">
        <f t="shared" si="21"/>
        <v>12061</v>
      </c>
      <c r="Y51" s="91">
        <f t="shared" si="21"/>
        <v>17449</v>
      </c>
      <c r="Z51" s="91">
        <f t="shared" si="21"/>
        <v>29510</v>
      </c>
      <c r="AA51" s="91">
        <f t="shared" si="21"/>
        <v>163748</v>
      </c>
      <c r="AB51" s="91">
        <f t="shared" si="21"/>
        <v>60881</v>
      </c>
      <c r="AC51" s="91">
        <f t="shared" si="21"/>
        <v>102867</v>
      </c>
      <c r="AD51" s="91">
        <f t="shared" si="21"/>
        <v>115769</v>
      </c>
      <c r="AE51" s="91">
        <f t="shared" si="21"/>
        <v>326681</v>
      </c>
      <c r="AF51" s="91">
        <f t="shared" si="21"/>
        <v>519939</v>
      </c>
      <c r="AG51" s="91">
        <f t="shared" si="21"/>
        <v>155134</v>
      </c>
      <c r="AH51" s="91">
        <f t="shared" si="21"/>
        <v>123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6</v>
      </c>
      <c r="E10" s="76">
        <v>0</v>
      </c>
      <c r="F10" s="3">
        <f t="shared" ref="F10:F50" si="0">D10+E10</f>
        <v>6</v>
      </c>
      <c r="G10" s="38">
        <f t="shared" ref="G10:G50" si="1">H10+I10</f>
        <v>7436</v>
      </c>
      <c r="H10" s="76">
        <v>1841</v>
      </c>
      <c r="I10" s="76">
        <v>5595</v>
      </c>
      <c r="J10" s="76">
        <v>4871</v>
      </c>
      <c r="K10" s="37">
        <v>3.8</v>
      </c>
      <c r="L10" s="38">
        <f t="shared" ref="L10:L50" si="2">ROUND(J10*K10,0)</f>
        <v>18510</v>
      </c>
      <c r="M10" s="39">
        <f t="shared" ref="M10:M50" si="3">F10+G10+L10</f>
        <v>25952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1364</v>
      </c>
      <c r="R10" s="76">
        <v>314</v>
      </c>
      <c r="S10" s="76">
        <v>1050</v>
      </c>
      <c r="T10" s="76">
        <v>342</v>
      </c>
      <c r="U10" s="37">
        <v>3.8</v>
      </c>
      <c r="V10" s="38">
        <f t="shared" ref="V10:V50" si="6">ROUND(T10*U10,0)</f>
        <v>1300</v>
      </c>
      <c r="W10" s="69">
        <f t="shared" ref="W10:W50" si="7">P10+Q10+V10</f>
        <v>2666</v>
      </c>
      <c r="X10" s="40">
        <f t="shared" ref="X10:X50" si="8">D10+N10</f>
        <v>8</v>
      </c>
      <c r="Y10" s="38">
        <f t="shared" ref="Y10:Y50" si="9">E10+O10</f>
        <v>0</v>
      </c>
      <c r="Z10" s="38">
        <f t="shared" ref="Z10:Z50" si="10">F10+P10</f>
        <v>8</v>
      </c>
      <c r="AA10" s="38">
        <f t="shared" ref="AA10:AA50" si="11">G10+Q10</f>
        <v>8800</v>
      </c>
      <c r="AB10" s="38">
        <f t="shared" ref="AB10:AB50" si="12">H10+R10</f>
        <v>2155</v>
      </c>
      <c r="AC10" s="38">
        <f t="shared" ref="AC10:AC50" si="13">I10+S10</f>
        <v>6645</v>
      </c>
      <c r="AD10" s="38">
        <f t="shared" ref="AD10:AD50" si="14">J10+T10</f>
        <v>5213</v>
      </c>
      <c r="AE10" s="38">
        <f t="shared" ref="AE10:AE50" si="15">L10+V10</f>
        <v>19810</v>
      </c>
      <c r="AF10" s="38">
        <f t="shared" ref="AF10:AF50" si="16">M10+W10</f>
        <v>28618</v>
      </c>
      <c r="AG10" s="105">
        <v>5282</v>
      </c>
      <c r="AH10">
        <f t="shared" ref="AH10:AH50" si="17">IFERROR(ROUND(AF10/AG10,0),"")</f>
        <v>5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10</v>
      </c>
      <c r="O11" s="77">
        <v>0</v>
      </c>
      <c r="P11" s="3">
        <f t="shared" si="4"/>
        <v>10</v>
      </c>
      <c r="Q11" s="38">
        <f t="shared" si="5"/>
        <v>1298</v>
      </c>
      <c r="R11" s="76">
        <v>263</v>
      </c>
      <c r="S11" s="76">
        <v>1035</v>
      </c>
      <c r="T11" s="76">
        <v>119</v>
      </c>
      <c r="U11" s="41">
        <v>2.6</v>
      </c>
      <c r="V11" s="44">
        <f t="shared" si="6"/>
        <v>309</v>
      </c>
      <c r="W11" s="85">
        <f t="shared" si="7"/>
        <v>1617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1298</v>
      </c>
      <c r="AB11" s="44">
        <f t="shared" si="12"/>
        <v>263</v>
      </c>
      <c r="AC11" s="44">
        <f t="shared" si="13"/>
        <v>1035</v>
      </c>
      <c r="AD11" s="44">
        <f t="shared" si="14"/>
        <v>119</v>
      </c>
      <c r="AE11" s="44">
        <f t="shared" si="15"/>
        <v>309</v>
      </c>
      <c r="AF11" s="44">
        <f t="shared" si="16"/>
        <v>1617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2163</v>
      </c>
      <c r="E12" s="77">
        <v>837</v>
      </c>
      <c r="F12" s="3">
        <f t="shared" si="0"/>
        <v>3000</v>
      </c>
      <c r="G12" s="38">
        <f t="shared" si="1"/>
        <v>7581</v>
      </c>
      <c r="H12" s="76">
        <v>609</v>
      </c>
      <c r="I12" s="76">
        <v>6972</v>
      </c>
      <c r="J12" s="76">
        <v>30549</v>
      </c>
      <c r="K12" s="41">
        <v>2.5</v>
      </c>
      <c r="L12" s="44">
        <f t="shared" si="2"/>
        <v>76373</v>
      </c>
      <c r="M12" s="45">
        <f t="shared" si="3"/>
        <v>86954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2163</v>
      </c>
      <c r="Y12" s="44">
        <f t="shared" si="9"/>
        <v>837</v>
      </c>
      <c r="Z12" s="44">
        <f t="shared" si="10"/>
        <v>3000</v>
      </c>
      <c r="AA12" s="44">
        <f t="shared" si="11"/>
        <v>7581</v>
      </c>
      <c r="AB12" s="44">
        <f t="shared" si="12"/>
        <v>609</v>
      </c>
      <c r="AC12" s="44">
        <f t="shared" si="13"/>
        <v>6972</v>
      </c>
      <c r="AD12" s="44">
        <f t="shared" si="14"/>
        <v>30549</v>
      </c>
      <c r="AE12" s="44">
        <f t="shared" si="15"/>
        <v>76373</v>
      </c>
      <c r="AF12" s="44">
        <f t="shared" si="16"/>
        <v>86954</v>
      </c>
      <c r="AG12" s="107">
        <v>4670</v>
      </c>
      <c r="AH12">
        <f t="shared" si="17"/>
        <v>19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188</v>
      </c>
      <c r="H16" s="76">
        <v>5</v>
      </c>
      <c r="I16" s="76">
        <v>183</v>
      </c>
      <c r="J16" s="76">
        <v>209</v>
      </c>
      <c r="K16" s="41">
        <v>2.7</v>
      </c>
      <c r="L16" s="44">
        <f t="shared" si="2"/>
        <v>564</v>
      </c>
      <c r="M16" s="45">
        <f t="shared" si="3"/>
        <v>752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188</v>
      </c>
      <c r="AB16" s="44">
        <f t="shared" si="12"/>
        <v>5</v>
      </c>
      <c r="AC16" s="44">
        <f t="shared" si="13"/>
        <v>183</v>
      </c>
      <c r="AD16" s="44">
        <f t="shared" si="14"/>
        <v>209</v>
      </c>
      <c r="AE16" s="44">
        <f t="shared" si="15"/>
        <v>564</v>
      </c>
      <c r="AF16" s="44">
        <f t="shared" si="16"/>
        <v>752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1</v>
      </c>
      <c r="E19" s="77">
        <v>0</v>
      </c>
      <c r="F19" s="3">
        <f t="shared" si="0"/>
        <v>1</v>
      </c>
      <c r="G19" s="38">
        <f t="shared" si="1"/>
        <v>2210</v>
      </c>
      <c r="H19" s="76">
        <v>467</v>
      </c>
      <c r="I19" s="76">
        <v>1743</v>
      </c>
      <c r="J19" s="76">
        <v>1455</v>
      </c>
      <c r="K19" s="41">
        <v>2.4</v>
      </c>
      <c r="L19" s="44">
        <f t="shared" si="2"/>
        <v>3492</v>
      </c>
      <c r="M19" s="45">
        <f t="shared" si="3"/>
        <v>5703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1</v>
      </c>
      <c r="Y19" s="44">
        <f t="shared" si="9"/>
        <v>0</v>
      </c>
      <c r="Z19" s="44">
        <f t="shared" si="10"/>
        <v>1</v>
      </c>
      <c r="AA19" s="44">
        <f t="shared" si="11"/>
        <v>2210</v>
      </c>
      <c r="AB19" s="44">
        <f t="shared" si="12"/>
        <v>467</v>
      </c>
      <c r="AC19" s="44">
        <f t="shared" si="13"/>
        <v>1743</v>
      </c>
      <c r="AD19" s="44">
        <f t="shared" si="14"/>
        <v>1455</v>
      </c>
      <c r="AE19" s="44">
        <f t="shared" si="15"/>
        <v>3492</v>
      </c>
      <c r="AF19" s="44">
        <f t="shared" si="16"/>
        <v>5703</v>
      </c>
      <c r="AG19" s="107">
        <v>3439</v>
      </c>
      <c r="AH19">
        <f t="shared" si="17"/>
        <v>2</v>
      </c>
    </row>
    <row r="20" spans="1:34">
      <c r="A20" s="99">
        <v>11</v>
      </c>
      <c r="B20" s="100">
        <v>29</v>
      </c>
      <c r="C20" s="113" t="s">
        <v>75</v>
      </c>
      <c r="D20" s="82">
        <v>7</v>
      </c>
      <c r="E20" s="77">
        <v>0</v>
      </c>
      <c r="F20" s="3">
        <f t="shared" si="0"/>
        <v>7</v>
      </c>
      <c r="G20" s="38">
        <f t="shared" si="1"/>
        <v>2463</v>
      </c>
      <c r="H20" s="76">
        <v>52</v>
      </c>
      <c r="I20" s="76">
        <v>2411</v>
      </c>
      <c r="J20" s="76">
        <v>2272</v>
      </c>
      <c r="K20" s="41">
        <v>3.1</v>
      </c>
      <c r="L20" s="44">
        <f t="shared" si="2"/>
        <v>7043</v>
      </c>
      <c r="M20" s="45">
        <f t="shared" si="3"/>
        <v>9513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7</v>
      </c>
      <c r="Y20" s="44">
        <f t="shared" si="9"/>
        <v>0</v>
      </c>
      <c r="Z20" s="44">
        <f t="shared" si="10"/>
        <v>7</v>
      </c>
      <c r="AA20" s="44">
        <f t="shared" si="11"/>
        <v>2463</v>
      </c>
      <c r="AB20" s="44">
        <f t="shared" si="12"/>
        <v>52</v>
      </c>
      <c r="AC20" s="44">
        <f t="shared" si="13"/>
        <v>2411</v>
      </c>
      <c r="AD20" s="44">
        <f t="shared" si="14"/>
        <v>2272</v>
      </c>
      <c r="AE20" s="44">
        <f t="shared" si="15"/>
        <v>7043</v>
      </c>
      <c r="AF20" s="44">
        <f t="shared" si="16"/>
        <v>9513</v>
      </c>
      <c r="AG20" s="107">
        <v>4470</v>
      </c>
      <c r="AH20">
        <f t="shared" si="17"/>
        <v>2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2187</v>
      </c>
      <c r="H22" s="76">
        <v>357</v>
      </c>
      <c r="I22" s="76">
        <v>1830</v>
      </c>
      <c r="J22" s="76">
        <v>1147</v>
      </c>
      <c r="K22" s="41">
        <v>2.2000000000000002</v>
      </c>
      <c r="L22" s="44">
        <f t="shared" si="2"/>
        <v>2523</v>
      </c>
      <c r="M22" s="45">
        <f t="shared" si="3"/>
        <v>4710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2187</v>
      </c>
      <c r="AB22" s="44">
        <f t="shared" si="12"/>
        <v>357</v>
      </c>
      <c r="AC22" s="44">
        <f t="shared" si="13"/>
        <v>1830</v>
      </c>
      <c r="AD22" s="44">
        <f t="shared" si="14"/>
        <v>1147</v>
      </c>
      <c r="AE22" s="44">
        <f t="shared" si="15"/>
        <v>2523</v>
      </c>
      <c r="AF22" s="44">
        <f t="shared" si="16"/>
        <v>4710</v>
      </c>
      <c r="AG22" s="107">
        <v>2200</v>
      </c>
      <c r="AH22">
        <f t="shared" si="17"/>
        <v>2</v>
      </c>
    </row>
    <row r="23" spans="1:34">
      <c r="A23" s="100">
        <v>14</v>
      </c>
      <c r="B23" s="100">
        <v>53</v>
      </c>
      <c r="C23" s="113" t="s">
        <v>78</v>
      </c>
      <c r="D23" s="82">
        <v>7</v>
      </c>
      <c r="E23" s="77">
        <v>0</v>
      </c>
      <c r="F23" s="3">
        <f t="shared" si="0"/>
        <v>7</v>
      </c>
      <c r="G23" s="38">
        <f t="shared" si="1"/>
        <v>2830</v>
      </c>
      <c r="H23" s="76">
        <v>703</v>
      </c>
      <c r="I23" s="76">
        <v>2127</v>
      </c>
      <c r="J23" s="76">
        <v>5567</v>
      </c>
      <c r="K23" s="41">
        <v>2.9</v>
      </c>
      <c r="L23" s="44">
        <f t="shared" si="2"/>
        <v>16144</v>
      </c>
      <c r="M23" s="45">
        <f t="shared" si="3"/>
        <v>18981</v>
      </c>
      <c r="N23" s="82">
        <v>2</v>
      </c>
      <c r="O23" s="77">
        <v>0</v>
      </c>
      <c r="P23" s="3">
        <f t="shared" si="4"/>
        <v>2</v>
      </c>
      <c r="Q23" s="38">
        <f t="shared" si="5"/>
        <v>3062</v>
      </c>
      <c r="R23" s="76">
        <v>1213</v>
      </c>
      <c r="S23" s="76">
        <v>1849</v>
      </c>
      <c r="T23" s="76">
        <v>685</v>
      </c>
      <c r="U23" s="41">
        <v>2.9</v>
      </c>
      <c r="V23" s="44">
        <f t="shared" si="6"/>
        <v>1987</v>
      </c>
      <c r="W23" s="85">
        <f t="shared" si="7"/>
        <v>5051</v>
      </c>
      <c r="X23" s="43">
        <f t="shared" si="8"/>
        <v>9</v>
      </c>
      <c r="Y23" s="44">
        <f t="shared" si="9"/>
        <v>0</v>
      </c>
      <c r="Z23" s="44">
        <f t="shared" si="10"/>
        <v>9</v>
      </c>
      <c r="AA23" s="44">
        <f t="shared" si="11"/>
        <v>5892</v>
      </c>
      <c r="AB23" s="44">
        <f t="shared" si="12"/>
        <v>1916</v>
      </c>
      <c r="AC23" s="44">
        <f t="shared" si="13"/>
        <v>3976</v>
      </c>
      <c r="AD23" s="44">
        <f t="shared" si="14"/>
        <v>6252</v>
      </c>
      <c r="AE23" s="44">
        <f t="shared" si="15"/>
        <v>18131</v>
      </c>
      <c r="AF23" s="44">
        <f t="shared" si="16"/>
        <v>24032</v>
      </c>
      <c r="AG23" s="107">
        <v>4600</v>
      </c>
      <c r="AH23">
        <f t="shared" si="17"/>
        <v>5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1561</v>
      </c>
      <c r="H25" s="76">
        <v>36</v>
      </c>
      <c r="I25" s="76">
        <v>1525</v>
      </c>
      <c r="J25" s="76">
        <v>840</v>
      </c>
      <c r="K25" s="41">
        <v>2</v>
      </c>
      <c r="L25" s="44">
        <f t="shared" si="2"/>
        <v>1680</v>
      </c>
      <c r="M25" s="45">
        <f t="shared" si="3"/>
        <v>3241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1561</v>
      </c>
      <c r="AB25" s="44">
        <f t="shared" si="12"/>
        <v>36</v>
      </c>
      <c r="AC25" s="44">
        <f t="shared" si="13"/>
        <v>1525</v>
      </c>
      <c r="AD25" s="44">
        <f t="shared" si="14"/>
        <v>840</v>
      </c>
      <c r="AE25" s="44">
        <f t="shared" si="15"/>
        <v>1680</v>
      </c>
      <c r="AF25" s="44">
        <f t="shared" si="16"/>
        <v>3241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81</v>
      </c>
      <c r="D26" s="82">
        <v>3</v>
      </c>
      <c r="E26" s="77">
        <v>0</v>
      </c>
      <c r="F26" s="3">
        <f t="shared" si="0"/>
        <v>3</v>
      </c>
      <c r="G26" s="38">
        <f t="shared" si="1"/>
        <v>2606</v>
      </c>
      <c r="H26" s="76">
        <v>546</v>
      </c>
      <c r="I26" s="76">
        <v>2060</v>
      </c>
      <c r="J26" s="76">
        <v>320</v>
      </c>
      <c r="K26" s="41">
        <v>2.5</v>
      </c>
      <c r="L26" s="44">
        <f t="shared" si="2"/>
        <v>800</v>
      </c>
      <c r="M26" s="45">
        <f t="shared" si="3"/>
        <v>3409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3</v>
      </c>
      <c r="Y26" s="44">
        <f t="shared" si="9"/>
        <v>0</v>
      </c>
      <c r="Z26" s="44">
        <f t="shared" si="10"/>
        <v>3</v>
      </c>
      <c r="AA26" s="44">
        <f t="shared" si="11"/>
        <v>2606</v>
      </c>
      <c r="AB26" s="44">
        <f t="shared" si="12"/>
        <v>546</v>
      </c>
      <c r="AC26" s="44">
        <f t="shared" si="13"/>
        <v>2060</v>
      </c>
      <c r="AD26" s="44">
        <f t="shared" si="14"/>
        <v>320</v>
      </c>
      <c r="AE26" s="44">
        <f t="shared" si="15"/>
        <v>800</v>
      </c>
      <c r="AF26" s="44">
        <f t="shared" si="16"/>
        <v>3409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6</v>
      </c>
      <c r="E28" s="77">
        <v>0</v>
      </c>
      <c r="F28" s="3">
        <f t="shared" si="0"/>
        <v>6</v>
      </c>
      <c r="G28" s="38">
        <f t="shared" si="1"/>
        <v>1730</v>
      </c>
      <c r="H28" s="76">
        <v>563</v>
      </c>
      <c r="I28" s="76">
        <v>1167</v>
      </c>
      <c r="J28" s="76">
        <v>3607</v>
      </c>
      <c r="K28" s="42">
        <v>4.0999999999999996</v>
      </c>
      <c r="L28" s="44">
        <f t="shared" si="2"/>
        <v>14789</v>
      </c>
      <c r="M28" s="45">
        <f t="shared" si="3"/>
        <v>16525</v>
      </c>
      <c r="N28" s="82">
        <v>2</v>
      </c>
      <c r="O28" s="77">
        <v>0</v>
      </c>
      <c r="P28" s="3">
        <f t="shared" si="4"/>
        <v>2</v>
      </c>
      <c r="Q28" s="38">
        <f t="shared" si="5"/>
        <v>2869</v>
      </c>
      <c r="R28" s="76">
        <v>1064</v>
      </c>
      <c r="S28" s="76">
        <v>1805</v>
      </c>
      <c r="T28" s="76">
        <v>604</v>
      </c>
      <c r="U28" s="42">
        <v>4.0999999999999996</v>
      </c>
      <c r="V28" s="44">
        <f t="shared" si="6"/>
        <v>2476</v>
      </c>
      <c r="W28" s="85">
        <f t="shared" si="7"/>
        <v>5347</v>
      </c>
      <c r="X28" s="43">
        <f t="shared" si="8"/>
        <v>8</v>
      </c>
      <c r="Y28" s="44">
        <f t="shared" si="9"/>
        <v>0</v>
      </c>
      <c r="Z28" s="44">
        <f t="shared" si="10"/>
        <v>8</v>
      </c>
      <c r="AA28" s="44">
        <f t="shared" si="11"/>
        <v>4599</v>
      </c>
      <c r="AB28" s="44">
        <f t="shared" si="12"/>
        <v>1627</v>
      </c>
      <c r="AC28" s="44">
        <f t="shared" si="13"/>
        <v>2972</v>
      </c>
      <c r="AD28" s="44">
        <f t="shared" si="14"/>
        <v>4211</v>
      </c>
      <c r="AE28" s="44">
        <f t="shared" si="15"/>
        <v>17265</v>
      </c>
      <c r="AF28" s="44">
        <f t="shared" si="16"/>
        <v>21872</v>
      </c>
      <c r="AG28" s="107">
        <v>4910</v>
      </c>
      <c r="AH28">
        <f t="shared" si="17"/>
        <v>4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7</v>
      </c>
      <c r="E30" s="77">
        <v>0</v>
      </c>
      <c r="F30" s="3">
        <f t="shared" si="0"/>
        <v>7</v>
      </c>
      <c r="G30" s="38">
        <f t="shared" si="1"/>
        <v>2485</v>
      </c>
      <c r="H30" s="76">
        <v>956</v>
      </c>
      <c r="I30" s="76">
        <v>1529</v>
      </c>
      <c r="J30" s="76">
        <v>3297</v>
      </c>
      <c r="K30" s="42">
        <v>3.8</v>
      </c>
      <c r="L30" s="44">
        <f t="shared" si="2"/>
        <v>12529</v>
      </c>
      <c r="M30" s="45">
        <f t="shared" si="3"/>
        <v>15021</v>
      </c>
      <c r="N30" s="82">
        <v>2</v>
      </c>
      <c r="O30" s="77">
        <v>0</v>
      </c>
      <c r="P30" s="3">
        <f t="shared" si="4"/>
        <v>2</v>
      </c>
      <c r="Q30" s="38">
        <f t="shared" si="5"/>
        <v>3180</v>
      </c>
      <c r="R30" s="76">
        <v>1017</v>
      </c>
      <c r="S30" s="76">
        <v>2163</v>
      </c>
      <c r="T30" s="76">
        <v>559</v>
      </c>
      <c r="U30" s="42">
        <v>3.8</v>
      </c>
      <c r="V30" s="44">
        <f t="shared" si="6"/>
        <v>2124</v>
      </c>
      <c r="W30" s="85">
        <f t="shared" si="7"/>
        <v>5306</v>
      </c>
      <c r="X30" s="43">
        <f t="shared" si="8"/>
        <v>9</v>
      </c>
      <c r="Y30" s="44">
        <f t="shared" si="9"/>
        <v>0</v>
      </c>
      <c r="Z30" s="44">
        <f t="shared" si="10"/>
        <v>9</v>
      </c>
      <c r="AA30" s="44">
        <f t="shared" si="11"/>
        <v>5665</v>
      </c>
      <c r="AB30" s="44">
        <f t="shared" si="12"/>
        <v>1973</v>
      </c>
      <c r="AC30" s="44">
        <f t="shared" si="13"/>
        <v>3692</v>
      </c>
      <c r="AD30" s="44">
        <f t="shared" si="14"/>
        <v>3856</v>
      </c>
      <c r="AE30" s="44">
        <f t="shared" si="15"/>
        <v>14653</v>
      </c>
      <c r="AF30" s="44">
        <f t="shared" si="16"/>
        <v>20327</v>
      </c>
      <c r="AG30" s="107">
        <v>4870</v>
      </c>
      <c r="AH30">
        <f t="shared" si="17"/>
        <v>4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2613</v>
      </c>
      <c r="O31" s="77">
        <v>4014</v>
      </c>
      <c r="P31" s="3">
        <f t="shared" si="4"/>
        <v>6627</v>
      </c>
      <c r="Q31" s="38">
        <f t="shared" si="5"/>
        <v>25000</v>
      </c>
      <c r="R31" s="76">
        <v>1651</v>
      </c>
      <c r="S31" s="94">
        <v>23349</v>
      </c>
      <c r="T31" s="94">
        <v>25662</v>
      </c>
      <c r="U31" s="41">
        <v>2.8</v>
      </c>
      <c r="V31" s="44">
        <f t="shared" si="6"/>
        <v>71854</v>
      </c>
      <c r="W31" s="85">
        <f t="shared" si="7"/>
        <v>103481</v>
      </c>
      <c r="X31" s="43">
        <f t="shared" si="8"/>
        <v>2613</v>
      </c>
      <c r="Y31" s="44">
        <f t="shared" si="9"/>
        <v>4014</v>
      </c>
      <c r="Z31" s="44">
        <f t="shared" si="10"/>
        <v>6627</v>
      </c>
      <c r="AA31" s="44">
        <f t="shared" si="11"/>
        <v>25000</v>
      </c>
      <c r="AB31" s="44">
        <f t="shared" si="12"/>
        <v>1651</v>
      </c>
      <c r="AC31" s="44">
        <f t="shared" si="13"/>
        <v>23349</v>
      </c>
      <c r="AD31" s="44">
        <f t="shared" si="14"/>
        <v>25662</v>
      </c>
      <c r="AE31" s="44">
        <f t="shared" si="15"/>
        <v>71854</v>
      </c>
      <c r="AF31" s="44">
        <f t="shared" si="16"/>
        <v>103481</v>
      </c>
      <c r="AG31" s="107">
        <v>3200</v>
      </c>
      <c r="AH31">
        <f t="shared" si="17"/>
        <v>32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1504</v>
      </c>
      <c r="H33" s="76">
        <v>206</v>
      </c>
      <c r="I33" s="76">
        <v>1298</v>
      </c>
      <c r="J33" s="76">
        <v>1147</v>
      </c>
      <c r="K33" s="41">
        <v>2.2000000000000002</v>
      </c>
      <c r="L33" s="44">
        <f t="shared" si="2"/>
        <v>2523</v>
      </c>
      <c r="M33" s="45">
        <f t="shared" si="3"/>
        <v>4027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1504</v>
      </c>
      <c r="AB33" s="44">
        <f t="shared" si="12"/>
        <v>206</v>
      </c>
      <c r="AC33" s="44">
        <f t="shared" si="13"/>
        <v>1298</v>
      </c>
      <c r="AD33" s="44">
        <f t="shared" si="14"/>
        <v>1147</v>
      </c>
      <c r="AE33" s="44">
        <f t="shared" si="15"/>
        <v>2523</v>
      </c>
      <c r="AF33" s="44">
        <f t="shared" si="16"/>
        <v>4027</v>
      </c>
      <c r="AG33" s="107">
        <v>3888</v>
      </c>
      <c r="AH33">
        <f t="shared" si="17"/>
        <v>1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6463</v>
      </c>
      <c r="E37" s="5">
        <v>8818</v>
      </c>
      <c r="F37" s="75">
        <f t="shared" si="0"/>
        <v>15281</v>
      </c>
      <c r="G37" s="38">
        <f t="shared" si="1"/>
        <v>23289</v>
      </c>
      <c r="H37" s="5">
        <v>1123</v>
      </c>
      <c r="I37" s="5">
        <v>22166</v>
      </c>
      <c r="J37" s="5">
        <v>16030</v>
      </c>
      <c r="K37" s="41">
        <v>2.7</v>
      </c>
      <c r="L37" s="44">
        <f t="shared" si="2"/>
        <v>43281</v>
      </c>
      <c r="M37" s="45">
        <f t="shared" si="3"/>
        <v>81851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6463</v>
      </c>
      <c r="Y37" s="44">
        <f t="shared" si="9"/>
        <v>8818</v>
      </c>
      <c r="Z37" s="44">
        <f t="shared" si="10"/>
        <v>15281</v>
      </c>
      <c r="AA37" s="44">
        <f t="shared" si="11"/>
        <v>23289</v>
      </c>
      <c r="AB37" s="44">
        <f t="shared" si="12"/>
        <v>1123</v>
      </c>
      <c r="AC37" s="44">
        <f t="shared" si="13"/>
        <v>22166</v>
      </c>
      <c r="AD37" s="44">
        <f t="shared" si="14"/>
        <v>16030</v>
      </c>
      <c r="AE37" s="44">
        <f t="shared" si="15"/>
        <v>43281</v>
      </c>
      <c r="AF37" s="44">
        <f t="shared" si="16"/>
        <v>81851</v>
      </c>
      <c r="AG37" s="107">
        <v>4670</v>
      </c>
      <c r="AH37">
        <f t="shared" si="17"/>
        <v>18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3</v>
      </c>
      <c r="E39" s="77">
        <v>0</v>
      </c>
      <c r="F39" s="3">
        <f t="shared" si="0"/>
        <v>3</v>
      </c>
      <c r="G39" s="38">
        <f t="shared" si="1"/>
        <v>5525</v>
      </c>
      <c r="H39" s="76">
        <v>279</v>
      </c>
      <c r="I39" s="76">
        <v>5246</v>
      </c>
      <c r="J39" s="76">
        <v>2839</v>
      </c>
      <c r="K39" s="41">
        <v>2.9</v>
      </c>
      <c r="L39" s="44">
        <f t="shared" si="2"/>
        <v>8233</v>
      </c>
      <c r="M39" s="45">
        <f t="shared" si="3"/>
        <v>13761</v>
      </c>
      <c r="N39" s="82">
        <v>2</v>
      </c>
      <c r="O39" s="77">
        <v>0</v>
      </c>
      <c r="P39" s="3">
        <f t="shared" si="4"/>
        <v>2</v>
      </c>
      <c r="Q39" s="38">
        <f t="shared" si="5"/>
        <v>2537</v>
      </c>
      <c r="R39" s="76">
        <v>287</v>
      </c>
      <c r="S39" s="76">
        <v>2250</v>
      </c>
      <c r="T39" s="76">
        <v>67</v>
      </c>
      <c r="U39" s="41">
        <v>2.9</v>
      </c>
      <c r="V39" s="44">
        <f t="shared" si="6"/>
        <v>194</v>
      </c>
      <c r="W39" s="85">
        <f t="shared" si="7"/>
        <v>2733</v>
      </c>
      <c r="X39" s="43">
        <f t="shared" si="8"/>
        <v>5</v>
      </c>
      <c r="Y39" s="44">
        <f t="shared" si="9"/>
        <v>0</v>
      </c>
      <c r="Z39" s="44">
        <f t="shared" si="10"/>
        <v>5</v>
      </c>
      <c r="AA39" s="44">
        <f t="shared" si="11"/>
        <v>8062</v>
      </c>
      <c r="AB39" s="44">
        <f t="shared" si="12"/>
        <v>566</v>
      </c>
      <c r="AC39" s="44">
        <f t="shared" si="13"/>
        <v>7496</v>
      </c>
      <c r="AD39" s="44">
        <f t="shared" si="14"/>
        <v>2906</v>
      </c>
      <c r="AE39" s="44">
        <f t="shared" si="15"/>
        <v>8427</v>
      </c>
      <c r="AF39" s="44">
        <f t="shared" si="16"/>
        <v>16494</v>
      </c>
      <c r="AG39" s="107">
        <v>4800</v>
      </c>
      <c r="AH39">
        <f t="shared" si="17"/>
        <v>3</v>
      </c>
    </row>
    <row r="40" spans="1:34">
      <c r="A40" s="99">
        <v>31</v>
      </c>
      <c r="B40" s="100">
        <v>108</v>
      </c>
      <c r="C40" s="117" t="s">
        <v>95</v>
      </c>
      <c r="D40" s="82">
        <v>3</v>
      </c>
      <c r="E40" s="77">
        <v>0</v>
      </c>
      <c r="F40" s="3">
        <f t="shared" si="0"/>
        <v>3</v>
      </c>
      <c r="G40" s="38">
        <f t="shared" si="1"/>
        <v>3244</v>
      </c>
      <c r="H40" s="76">
        <v>304</v>
      </c>
      <c r="I40" s="76">
        <v>2940</v>
      </c>
      <c r="J40" s="76">
        <v>3442</v>
      </c>
      <c r="K40" s="41">
        <v>2.6</v>
      </c>
      <c r="L40" s="44">
        <f t="shared" si="2"/>
        <v>8949</v>
      </c>
      <c r="M40" s="45">
        <f t="shared" si="3"/>
        <v>12196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3</v>
      </c>
      <c r="Y40" s="44">
        <f t="shared" si="9"/>
        <v>0</v>
      </c>
      <c r="Z40" s="44">
        <f t="shared" si="10"/>
        <v>3</v>
      </c>
      <c r="AA40" s="44">
        <f t="shared" si="11"/>
        <v>3244</v>
      </c>
      <c r="AB40" s="44">
        <f t="shared" si="12"/>
        <v>304</v>
      </c>
      <c r="AC40" s="44">
        <f t="shared" si="13"/>
        <v>2940</v>
      </c>
      <c r="AD40" s="44">
        <f t="shared" si="14"/>
        <v>3442</v>
      </c>
      <c r="AE40" s="44">
        <f t="shared" si="15"/>
        <v>8949</v>
      </c>
      <c r="AF40" s="44">
        <f t="shared" si="16"/>
        <v>12196</v>
      </c>
      <c r="AG40" s="107">
        <v>4211</v>
      </c>
      <c r="AH40">
        <f t="shared" si="17"/>
        <v>3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1</v>
      </c>
      <c r="O41" s="77">
        <v>0</v>
      </c>
      <c r="P41" s="3">
        <f t="shared" si="4"/>
        <v>1</v>
      </c>
      <c r="Q41" s="38">
        <f t="shared" si="5"/>
        <v>677</v>
      </c>
      <c r="R41" s="76">
        <v>482</v>
      </c>
      <c r="S41" s="76">
        <v>195</v>
      </c>
      <c r="T41" s="76">
        <v>78</v>
      </c>
      <c r="U41" s="41">
        <v>2.6</v>
      </c>
      <c r="V41" s="44">
        <f t="shared" si="6"/>
        <v>203</v>
      </c>
      <c r="W41" s="85">
        <f t="shared" si="7"/>
        <v>881</v>
      </c>
      <c r="X41" s="43">
        <f t="shared" si="8"/>
        <v>1</v>
      </c>
      <c r="Y41" s="44">
        <f t="shared" si="9"/>
        <v>0</v>
      </c>
      <c r="Z41" s="44">
        <f t="shared" si="10"/>
        <v>1</v>
      </c>
      <c r="AA41" s="44">
        <f t="shared" si="11"/>
        <v>677</v>
      </c>
      <c r="AB41" s="44">
        <f t="shared" si="12"/>
        <v>482</v>
      </c>
      <c r="AC41" s="44">
        <f t="shared" si="13"/>
        <v>195</v>
      </c>
      <c r="AD41" s="44">
        <f t="shared" si="14"/>
        <v>78</v>
      </c>
      <c r="AE41" s="44">
        <f t="shared" si="15"/>
        <v>203</v>
      </c>
      <c r="AF41" s="44">
        <f t="shared" si="16"/>
        <v>881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7</v>
      </c>
      <c r="E42" s="77">
        <v>0</v>
      </c>
      <c r="F42" s="3">
        <f t="shared" si="0"/>
        <v>7</v>
      </c>
      <c r="G42" s="38">
        <f t="shared" si="1"/>
        <v>4162</v>
      </c>
      <c r="H42" s="76">
        <v>624</v>
      </c>
      <c r="I42" s="76">
        <v>3538</v>
      </c>
      <c r="J42" s="76">
        <v>6845</v>
      </c>
      <c r="K42" s="41">
        <v>3</v>
      </c>
      <c r="L42" s="44">
        <f t="shared" si="2"/>
        <v>20535</v>
      </c>
      <c r="M42" s="45">
        <f t="shared" si="3"/>
        <v>24704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7</v>
      </c>
      <c r="Y42" s="44">
        <f t="shared" si="9"/>
        <v>0</v>
      </c>
      <c r="Z42" s="44">
        <f t="shared" si="10"/>
        <v>7</v>
      </c>
      <c r="AA42" s="44">
        <f t="shared" si="11"/>
        <v>4162</v>
      </c>
      <c r="AB42" s="44">
        <f t="shared" si="12"/>
        <v>624</v>
      </c>
      <c r="AC42" s="44">
        <f t="shared" si="13"/>
        <v>3538</v>
      </c>
      <c r="AD42" s="44">
        <f t="shared" si="14"/>
        <v>6845</v>
      </c>
      <c r="AE42" s="44">
        <f t="shared" si="15"/>
        <v>20535</v>
      </c>
      <c r="AF42" s="44">
        <f t="shared" si="16"/>
        <v>24704</v>
      </c>
      <c r="AG42" s="107">
        <v>4900</v>
      </c>
      <c r="AH42">
        <f t="shared" si="17"/>
        <v>5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5</v>
      </c>
      <c r="O43" s="77">
        <v>0</v>
      </c>
      <c r="P43" s="3">
        <f t="shared" si="4"/>
        <v>5</v>
      </c>
      <c r="Q43" s="38">
        <f t="shared" si="5"/>
        <v>1635</v>
      </c>
      <c r="R43" s="76">
        <v>1130</v>
      </c>
      <c r="S43" s="76">
        <v>505</v>
      </c>
      <c r="T43" s="76">
        <v>676</v>
      </c>
      <c r="U43" s="41">
        <v>3</v>
      </c>
      <c r="V43" s="44">
        <f t="shared" si="6"/>
        <v>2028</v>
      </c>
      <c r="W43" s="85">
        <f t="shared" si="7"/>
        <v>3668</v>
      </c>
      <c r="X43" s="43">
        <f t="shared" si="8"/>
        <v>5</v>
      </c>
      <c r="Y43" s="44">
        <f t="shared" si="9"/>
        <v>0</v>
      </c>
      <c r="Z43" s="44">
        <f t="shared" si="10"/>
        <v>5</v>
      </c>
      <c r="AA43" s="44">
        <f t="shared" si="11"/>
        <v>1635</v>
      </c>
      <c r="AB43" s="44">
        <f t="shared" si="12"/>
        <v>1130</v>
      </c>
      <c r="AC43" s="44">
        <f t="shared" si="13"/>
        <v>505</v>
      </c>
      <c r="AD43" s="44">
        <f t="shared" si="14"/>
        <v>676</v>
      </c>
      <c r="AE43" s="44">
        <f t="shared" si="15"/>
        <v>2028</v>
      </c>
      <c r="AF43" s="44">
        <f t="shared" si="16"/>
        <v>3668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3</v>
      </c>
      <c r="E45" s="77">
        <v>0</v>
      </c>
      <c r="F45" s="3">
        <f t="shared" si="0"/>
        <v>3</v>
      </c>
      <c r="G45" s="38">
        <f t="shared" si="1"/>
        <v>5236</v>
      </c>
      <c r="H45" s="76">
        <v>307</v>
      </c>
      <c r="I45" s="76">
        <v>4929</v>
      </c>
      <c r="J45" s="76">
        <v>2031</v>
      </c>
      <c r="K45" s="41">
        <v>2.5</v>
      </c>
      <c r="L45" s="44">
        <f t="shared" si="2"/>
        <v>5078</v>
      </c>
      <c r="M45" s="45">
        <f t="shared" si="3"/>
        <v>10317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3</v>
      </c>
      <c r="Y45" s="44">
        <f t="shared" si="9"/>
        <v>0</v>
      </c>
      <c r="Z45" s="44">
        <f t="shared" si="10"/>
        <v>3</v>
      </c>
      <c r="AA45" s="44">
        <f t="shared" si="11"/>
        <v>5236</v>
      </c>
      <c r="AB45" s="44">
        <f t="shared" si="12"/>
        <v>307</v>
      </c>
      <c r="AC45" s="44">
        <f t="shared" si="13"/>
        <v>4929</v>
      </c>
      <c r="AD45" s="44">
        <f t="shared" si="14"/>
        <v>2031</v>
      </c>
      <c r="AE45" s="44">
        <f t="shared" si="15"/>
        <v>5078</v>
      </c>
      <c r="AF45" s="44">
        <f t="shared" si="16"/>
        <v>10317</v>
      </c>
      <c r="AG45" s="107">
        <v>3869</v>
      </c>
      <c r="AH45">
        <f t="shared" si="17"/>
        <v>3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1</v>
      </c>
      <c r="O46" s="77">
        <v>0</v>
      </c>
      <c r="P46" s="3">
        <f t="shared" si="4"/>
        <v>1</v>
      </c>
      <c r="Q46" s="38">
        <f t="shared" si="5"/>
        <v>231</v>
      </c>
      <c r="R46" s="76">
        <v>37</v>
      </c>
      <c r="S46" s="76">
        <v>194</v>
      </c>
      <c r="T46" s="76">
        <v>172</v>
      </c>
      <c r="U46" s="41">
        <v>2.5</v>
      </c>
      <c r="V46" s="44">
        <f t="shared" si="6"/>
        <v>430</v>
      </c>
      <c r="W46" s="85">
        <f t="shared" si="7"/>
        <v>662</v>
      </c>
      <c r="X46" s="43">
        <f t="shared" si="8"/>
        <v>1</v>
      </c>
      <c r="Y46" s="44">
        <f t="shared" si="9"/>
        <v>0</v>
      </c>
      <c r="Z46" s="44">
        <f t="shared" si="10"/>
        <v>1</v>
      </c>
      <c r="AA46" s="44">
        <f t="shared" si="11"/>
        <v>231</v>
      </c>
      <c r="AB46" s="44">
        <f t="shared" si="12"/>
        <v>37</v>
      </c>
      <c r="AC46" s="44">
        <f t="shared" si="13"/>
        <v>194</v>
      </c>
      <c r="AD46" s="44">
        <f t="shared" si="14"/>
        <v>172</v>
      </c>
      <c r="AE46" s="44">
        <f t="shared" si="15"/>
        <v>430</v>
      </c>
      <c r="AF46" s="44">
        <f t="shared" si="16"/>
        <v>662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3</v>
      </c>
      <c r="E47" s="77">
        <v>3</v>
      </c>
      <c r="F47" s="3">
        <f t="shared" si="0"/>
        <v>6</v>
      </c>
      <c r="G47" s="38">
        <f t="shared" si="1"/>
        <v>403</v>
      </c>
      <c r="H47" s="76">
        <v>277</v>
      </c>
      <c r="I47" s="76">
        <v>126</v>
      </c>
      <c r="J47" s="76">
        <v>62</v>
      </c>
      <c r="K47" s="41">
        <v>2</v>
      </c>
      <c r="L47" s="44">
        <f t="shared" si="2"/>
        <v>124</v>
      </c>
      <c r="M47" s="45">
        <f t="shared" si="3"/>
        <v>533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3</v>
      </c>
      <c r="Y47" s="44">
        <f t="shared" si="9"/>
        <v>3</v>
      </c>
      <c r="Z47" s="44">
        <f t="shared" si="10"/>
        <v>6</v>
      </c>
      <c r="AA47" s="44">
        <f t="shared" si="11"/>
        <v>403</v>
      </c>
      <c r="AB47" s="44">
        <f t="shared" si="12"/>
        <v>277</v>
      </c>
      <c r="AC47" s="44">
        <f t="shared" si="13"/>
        <v>126</v>
      </c>
      <c r="AD47" s="44">
        <f t="shared" si="14"/>
        <v>62</v>
      </c>
      <c r="AE47" s="44">
        <f t="shared" si="15"/>
        <v>124</v>
      </c>
      <c r="AF47" s="44">
        <f t="shared" si="16"/>
        <v>533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650</v>
      </c>
      <c r="E48" s="77">
        <v>2455</v>
      </c>
      <c r="F48" s="3">
        <f t="shared" si="0"/>
        <v>3105</v>
      </c>
      <c r="G48" s="38">
        <f t="shared" si="1"/>
        <v>285</v>
      </c>
      <c r="H48" s="76">
        <v>48</v>
      </c>
      <c r="I48" s="76">
        <v>237</v>
      </c>
      <c r="J48" s="76">
        <v>23</v>
      </c>
      <c r="K48" s="41">
        <v>2</v>
      </c>
      <c r="L48" s="44">
        <f t="shared" si="2"/>
        <v>46</v>
      </c>
      <c r="M48" s="45">
        <f t="shared" si="3"/>
        <v>3436</v>
      </c>
      <c r="N48" s="82">
        <v>89</v>
      </c>
      <c r="O48" s="77">
        <v>1322</v>
      </c>
      <c r="P48" s="3">
        <f t="shared" si="4"/>
        <v>1411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1411</v>
      </c>
      <c r="X48" s="43">
        <f t="shared" si="8"/>
        <v>739</v>
      </c>
      <c r="Y48" s="44">
        <f t="shared" si="9"/>
        <v>3777</v>
      </c>
      <c r="Z48" s="44">
        <f t="shared" si="10"/>
        <v>4516</v>
      </c>
      <c r="AA48" s="44">
        <f t="shared" si="11"/>
        <v>285</v>
      </c>
      <c r="AB48" s="44">
        <f t="shared" si="12"/>
        <v>48</v>
      </c>
      <c r="AC48" s="44">
        <f t="shared" si="13"/>
        <v>237</v>
      </c>
      <c r="AD48" s="44">
        <f t="shared" si="14"/>
        <v>23</v>
      </c>
      <c r="AE48" s="44">
        <f t="shared" si="15"/>
        <v>46</v>
      </c>
      <c r="AF48" s="44">
        <f t="shared" si="16"/>
        <v>4847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7500</v>
      </c>
      <c r="H49" s="76">
        <v>7500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7500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7500</v>
      </c>
      <c r="AB49" s="44">
        <f t="shared" si="12"/>
        <v>7500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7500</v>
      </c>
      <c r="AG49" s="107">
        <v>4670</v>
      </c>
      <c r="AH49">
        <f t="shared" si="17"/>
        <v>2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1950</v>
      </c>
      <c r="H50" s="88">
        <v>1950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1950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1950</v>
      </c>
      <c r="AB50" s="67">
        <f t="shared" si="12"/>
        <v>1950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1950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9332</v>
      </c>
      <c r="E51" s="91">
        <f t="shared" si="18"/>
        <v>12113</v>
      </c>
      <c r="F51" s="91">
        <f t="shared" si="18"/>
        <v>21445</v>
      </c>
      <c r="G51" s="91">
        <f t="shared" si="18"/>
        <v>86375</v>
      </c>
      <c r="H51" s="91">
        <f t="shared" si="18"/>
        <v>18753</v>
      </c>
      <c r="I51" s="91">
        <f t="shared" si="18"/>
        <v>67622</v>
      </c>
      <c r="J51" s="91">
        <f t="shared" si="18"/>
        <v>86553</v>
      </c>
      <c r="K51" s="49">
        <f>ROUND(L51/J51,0)</f>
        <v>3</v>
      </c>
      <c r="L51" s="91">
        <f t="shared" ref="L51:Q51" si="19">SUM(L10:L50)</f>
        <v>243216</v>
      </c>
      <c r="M51" s="91">
        <f t="shared" si="19"/>
        <v>351036</v>
      </c>
      <c r="N51" s="91">
        <f t="shared" si="19"/>
        <v>2729</v>
      </c>
      <c r="O51" s="91">
        <f t="shared" si="19"/>
        <v>5336</v>
      </c>
      <c r="P51" s="91">
        <f t="shared" si="19"/>
        <v>8065</v>
      </c>
      <c r="Q51" s="91">
        <f t="shared" si="19"/>
        <v>41853</v>
      </c>
      <c r="R51" s="91"/>
      <c r="S51" s="91">
        <f t="shared" ref="S51:AH51" si="20">SUM(S10:S50)</f>
        <v>34395</v>
      </c>
      <c r="T51" s="91">
        <f t="shared" si="20"/>
        <v>28964</v>
      </c>
      <c r="U51" s="49">
        <f t="shared" si="20"/>
        <v>102.6</v>
      </c>
      <c r="V51" s="91">
        <f t="shared" si="20"/>
        <v>82905</v>
      </c>
      <c r="W51" s="91">
        <f t="shared" si="20"/>
        <v>132823</v>
      </c>
      <c r="X51" s="91">
        <f t="shared" si="20"/>
        <v>12061</v>
      </c>
      <c r="Y51" s="91">
        <f t="shared" si="20"/>
        <v>17449</v>
      </c>
      <c r="Z51" s="91">
        <f t="shared" si="20"/>
        <v>29510</v>
      </c>
      <c r="AA51" s="91">
        <f t="shared" si="20"/>
        <v>128228</v>
      </c>
      <c r="AB51" s="91">
        <f t="shared" si="20"/>
        <v>26211</v>
      </c>
      <c r="AC51" s="91">
        <f t="shared" si="20"/>
        <v>102017</v>
      </c>
      <c r="AD51" s="91">
        <f t="shared" si="20"/>
        <v>115517</v>
      </c>
      <c r="AE51" s="91">
        <f t="shared" si="20"/>
        <v>326121</v>
      </c>
      <c r="AF51" s="91">
        <f t="shared" si="20"/>
        <v>483859</v>
      </c>
      <c r="AG51" s="91">
        <f t="shared" si="20"/>
        <v>155134</v>
      </c>
      <c r="AH51">
        <f t="shared" si="20"/>
        <v>114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8531</v>
      </c>
      <c r="H12" s="76">
        <v>8531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8531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8531</v>
      </c>
      <c r="AB12" s="44">
        <f t="shared" si="12"/>
        <v>8531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8531</v>
      </c>
      <c r="AG12" s="107">
        <v>4670</v>
      </c>
      <c r="AH12">
        <f t="shared" si="17"/>
        <v>2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8096</v>
      </c>
      <c r="R31" s="76">
        <v>8096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8096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8096</v>
      </c>
      <c r="AB31" s="44">
        <f t="shared" si="12"/>
        <v>8096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8096</v>
      </c>
      <c r="AG31" s="107">
        <v>3200</v>
      </c>
      <c r="AH31">
        <f t="shared" si="17"/>
        <v>3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17993</v>
      </c>
      <c r="H37" s="5">
        <v>17993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17993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17993</v>
      </c>
      <c r="AB37" s="44">
        <f t="shared" si="12"/>
        <v>17993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17993</v>
      </c>
      <c r="AG37" s="107">
        <v>4670</v>
      </c>
      <c r="AH37">
        <f t="shared" si="17"/>
        <v>4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26524</v>
      </c>
      <c r="H51" s="91">
        <f t="shared" si="18"/>
        <v>26524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26524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8096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8096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34620</v>
      </c>
      <c r="AB51" s="91">
        <f t="shared" si="20"/>
        <v>34620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34620</v>
      </c>
      <c r="AG51" s="91">
        <f t="shared" si="20"/>
        <v>155134</v>
      </c>
      <c r="AH51">
        <f t="shared" si="20"/>
        <v>9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470</v>
      </c>
      <c r="H11" s="76">
        <v>20</v>
      </c>
      <c r="I11" s="76">
        <v>450</v>
      </c>
      <c r="J11" s="76">
        <v>45</v>
      </c>
      <c r="K11" s="41">
        <v>2.6</v>
      </c>
      <c r="L11" s="44">
        <f t="shared" si="2"/>
        <v>117</v>
      </c>
      <c r="M11" s="45">
        <f t="shared" si="3"/>
        <v>587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470</v>
      </c>
      <c r="AB11" s="44">
        <f t="shared" si="12"/>
        <v>20</v>
      </c>
      <c r="AC11" s="44">
        <f t="shared" si="13"/>
        <v>450</v>
      </c>
      <c r="AD11" s="44">
        <f t="shared" si="14"/>
        <v>45</v>
      </c>
      <c r="AE11" s="44">
        <f t="shared" si="15"/>
        <v>117</v>
      </c>
      <c r="AF11" s="44">
        <f t="shared" si="16"/>
        <v>587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130</v>
      </c>
      <c r="H22" s="76">
        <v>10</v>
      </c>
      <c r="I22" s="76">
        <v>120</v>
      </c>
      <c r="J22" s="76">
        <v>143</v>
      </c>
      <c r="K22" s="41">
        <v>2.2000000000000002</v>
      </c>
      <c r="L22" s="44">
        <f t="shared" si="2"/>
        <v>315</v>
      </c>
      <c r="M22" s="45">
        <f t="shared" si="3"/>
        <v>445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130</v>
      </c>
      <c r="AB22" s="44">
        <f t="shared" si="12"/>
        <v>10</v>
      </c>
      <c r="AC22" s="44">
        <f t="shared" si="13"/>
        <v>120</v>
      </c>
      <c r="AD22" s="44">
        <f t="shared" si="14"/>
        <v>143</v>
      </c>
      <c r="AE22" s="44">
        <f t="shared" si="15"/>
        <v>315</v>
      </c>
      <c r="AF22" s="44">
        <f t="shared" si="16"/>
        <v>445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300</v>
      </c>
      <c r="H25" s="76">
        <v>20</v>
      </c>
      <c r="I25" s="76">
        <v>280</v>
      </c>
      <c r="J25" s="76">
        <v>64</v>
      </c>
      <c r="K25" s="41">
        <v>2</v>
      </c>
      <c r="L25" s="44">
        <f t="shared" si="2"/>
        <v>128</v>
      </c>
      <c r="M25" s="45">
        <f t="shared" si="3"/>
        <v>428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300</v>
      </c>
      <c r="AB25" s="44">
        <f t="shared" si="12"/>
        <v>20</v>
      </c>
      <c r="AC25" s="44">
        <f t="shared" si="13"/>
        <v>280</v>
      </c>
      <c r="AD25" s="44">
        <f t="shared" si="14"/>
        <v>64</v>
      </c>
      <c r="AE25" s="44">
        <f t="shared" si="15"/>
        <v>128</v>
      </c>
      <c r="AF25" s="44">
        <f t="shared" si="16"/>
        <v>428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900</v>
      </c>
      <c r="H51" s="91">
        <f t="shared" si="18"/>
        <v>50</v>
      </c>
      <c r="I51" s="91">
        <f t="shared" si="18"/>
        <v>850</v>
      </c>
      <c r="J51" s="91">
        <f t="shared" si="18"/>
        <v>252</v>
      </c>
      <c r="K51" s="49">
        <f>ROUND(L51/J51,0)</f>
        <v>2</v>
      </c>
      <c r="L51" s="91">
        <f t="shared" ref="L51:Q51" si="19">SUM(L10:L50)</f>
        <v>560</v>
      </c>
      <c r="M51" s="91">
        <f t="shared" si="19"/>
        <v>1460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900</v>
      </c>
      <c r="AB51" s="91">
        <f t="shared" si="20"/>
        <v>50</v>
      </c>
      <c r="AC51" s="91">
        <f t="shared" si="20"/>
        <v>850</v>
      </c>
      <c r="AD51" s="91">
        <f t="shared" si="20"/>
        <v>252</v>
      </c>
      <c r="AE51" s="91">
        <f t="shared" si="20"/>
        <v>560</v>
      </c>
      <c r="AF51" s="91">
        <f t="shared" si="20"/>
        <v>1460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300019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300019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300019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300019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120</v>
      </c>
      <c r="D12" s="188">
        <v>12</v>
      </c>
      <c r="E12" s="189">
        <f>ROUND(C12*D12,0)</f>
        <v>1440</v>
      </c>
      <c r="F12" s="187">
        <v>120</v>
      </c>
      <c r="G12" s="188">
        <v>12</v>
      </c>
      <c r="H12" s="189">
        <f>ROUND(F12*G12,0)</f>
        <v>1440</v>
      </c>
      <c r="I12" s="189">
        <f>C12+F12</f>
        <v>240</v>
      </c>
      <c r="J12" s="189">
        <f>E12+H12</f>
        <v>2880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120</v>
      </c>
      <c r="D13" s="190"/>
      <c r="E13" s="190"/>
      <c r="F13" s="190">
        <f>SUM(F12:F12)</f>
        <v>120</v>
      </c>
      <c r="G13" s="190"/>
      <c r="H13" s="190"/>
      <c r="I13" s="190">
        <f>SUM(I12:I12)</f>
        <v>240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300019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E50"/>
  <sheetViews>
    <sheetView tabSelected="1"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5" ht="51.7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300019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510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>
      <c r="A8" s="190">
        <v>1</v>
      </c>
      <c r="B8" s="190" t="s">
        <v>511</v>
      </c>
      <c r="C8" s="191" t="s">
        <v>512</v>
      </c>
      <c r="D8" s="190">
        <v>1689</v>
      </c>
    </row>
    <row r="9" spans="1:5" hidden="1">
      <c r="A9" s="190">
        <v>2</v>
      </c>
      <c r="B9" s="190" t="s">
        <v>513</v>
      </c>
      <c r="C9" s="191" t="s">
        <v>514</v>
      </c>
      <c r="D9" s="190">
        <v>0</v>
      </c>
    </row>
    <row r="10" spans="1:5" hidden="1">
      <c r="A10" s="190">
        <v>3</v>
      </c>
      <c r="B10" s="190" t="s">
        <v>515</v>
      </c>
      <c r="C10" s="191" t="s">
        <v>516</v>
      </c>
      <c r="D10" s="190">
        <v>0</v>
      </c>
    </row>
    <row r="11" spans="1:5" hidden="1">
      <c r="A11" s="190">
        <v>4</v>
      </c>
      <c r="B11" s="190" t="s">
        <v>517</v>
      </c>
      <c r="C11" s="191" t="s">
        <v>518</v>
      </c>
      <c r="D11" s="190">
        <v>0</v>
      </c>
    </row>
    <row r="12" spans="1:5" hidden="1">
      <c r="A12" s="190">
        <v>5</v>
      </c>
      <c r="B12" s="190" t="s">
        <v>519</v>
      </c>
      <c r="C12" s="191" t="s">
        <v>520</v>
      </c>
      <c r="D12" s="190">
        <v>0</v>
      </c>
    </row>
    <row r="13" spans="1:5">
      <c r="A13" s="190">
        <v>6</v>
      </c>
      <c r="B13" s="190" t="s">
        <v>521</v>
      </c>
      <c r="C13" s="191" t="s">
        <v>522</v>
      </c>
      <c r="D13" s="190">
        <v>164</v>
      </c>
    </row>
    <row r="14" spans="1:5" hidden="1">
      <c r="A14" s="190">
        <v>7</v>
      </c>
      <c r="B14" s="190" t="s">
        <v>523</v>
      </c>
      <c r="C14" s="191" t="s">
        <v>524</v>
      </c>
      <c r="D14" s="190">
        <v>0</v>
      </c>
    </row>
    <row r="15" spans="1:5" hidden="1">
      <c r="A15" s="190">
        <v>8</v>
      </c>
      <c r="B15" s="190" t="s">
        <v>525</v>
      </c>
      <c r="C15" s="191" t="s">
        <v>526</v>
      </c>
      <c r="D15" s="190">
        <v>0</v>
      </c>
    </row>
    <row r="16" spans="1:5" hidden="1">
      <c r="A16" s="190">
        <v>9</v>
      </c>
      <c r="B16" s="190" t="s">
        <v>527</v>
      </c>
      <c r="C16" s="191" t="s">
        <v>528</v>
      </c>
      <c r="D16" s="190">
        <v>0</v>
      </c>
    </row>
    <row r="17" spans="1:4" ht="30" hidden="1">
      <c r="A17" s="190">
        <v>10</v>
      </c>
      <c r="B17" s="190" t="s">
        <v>529</v>
      </c>
      <c r="C17" s="191" t="s">
        <v>530</v>
      </c>
      <c r="D17" s="190">
        <v>0</v>
      </c>
    </row>
    <row r="18" spans="1:4" hidden="1">
      <c r="A18" s="190">
        <v>11</v>
      </c>
      <c r="B18" s="190" t="s">
        <v>531</v>
      </c>
      <c r="C18" s="191" t="s">
        <v>532</v>
      </c>
      <c r="D18" s="190">
        <v>0</v>
      </c>
    </row>
    <row r="19" spans="1:4" hidden="1">
      <c r="A19" s="190">
        <v>12</v>
      </c>
      <c r="B19" s="190" t="s">
        <v>533</v>
      </c>
      <c r="C19" s="191" t="s">
        <v>534</v>
      </c>
      <c r="D19" s="190">
        <v>0</v>
      </c>
    </row>
    <row r="20" spans="1:4" hidden="1">
      <c r="A20" s="190">
        <v>13</v>
      </c>
      <c r="B20" s="190" t="s">
        <v>535</v>
      </c>
      <c r="C20" s="191" t="s">
        <v>536</v>
      </c>
      <c r="D20" s="190">
        <v>0</v>
      </c>
    </row>
    <row r="21" spans="1:4" hidden="1">
      <c r="A21" s="190">
        <v>14</v>
      </c>
      <c r="B21" s="190" t="s">
        <v>537</v>
      </c>
      <c r="C21" s="191" t="s">
        <v>538</v>
      </c>
      <c r="D21" s="190">
        <v>0</v>
      </c>
    </row>
    <row r="22" spans="1:4" hidden="1">
      <c r="A22" s="190">
        <v>15</v>
      </c>
      <c r="B22" s="190" t="s">
        <v>539</v>
      </c>
      <c r="C22" s="191" t="s">
        <v>540</v>
      </c>
      <c r="D22" s="190">
        <v>0</v>
      </c>
    </row>
    <row r="23" spans="1:4" hidden="1">
      <c r="A23" s="190">
        <v>16</v>
      </c>
      <c r="B23" s="190" t="s">
        <v>541</v>
      </c>
      <c r="C23" s="191" t="s">
        <v>542</v>
      </c>
      <c r="D23" s="190">
        <v>0</v>
      </c>
    </row>
    <row r="24" spans="1:4" hidden="1">
      <c r="A24" s="190">
        <v>17</v>
      </c>
      <c r="B24" s="190" t="s">
        <v>543</v>
      </c>
      <c r="C24" s="191" t="s">
        <v>544</v>
      </c>
      <c r="D24" s="190">
        <v>0</v>
      </c>
    </row>
    <row r="25" spans="1:4" hidden="1">
      <c r="A25" s="190">
        <v>18</v>
      </c>
      <c r="B25" s="190" t="s">
        <v>545</v>
      </c>
      <c r="C25" s="191" t="s">
        <v>546</v>
      </c>
      <c r="D25" s="190">
        <v>0</v>
      </c>
    </row>
    <row r="26" spans="1:4" hidden="1">
      <c r="A26" s="190">
        <v>19</v>
      </c>
      <c r="B26" s="190" t="s">
        <v>547</v>
      </c>
      <c r="C26" s="191" t="s">
        <v>548</v>
      </c>
      <c r="D26" s="190">
        <v>0</v>
      </c>
    </row>
    <row r="27" spans="1:4" hidden="1">
      <c r="A27" s="190">
        <v>20</v>
      </c>
      <c r="B27" s="190" t="s">
        <v>549</v>
      </c>
      <c r="C27" s="191" t="s">
        <v>550</v>
      </c>
      <c r="D27" s="190">
        <v>0</v>
      </c>
    </row>
    <row r="28" spans="1:4" ht="30" hidden="1">
      <c r="A28" s="190">
        <v>21</v>
      </c>
      <c r="B28" s="190" t="s">
        <v>551</v>
      </c>
      <c r="C28" s="191" t="s">
        <v>552</v>
      </c>
      <c r="D28" s="190">
        <v>0</v>
      </c>
    </row>
    <row r="29" spans="1:4" hidden="1">
      <c r="A29" s="190">
        <v>22</v>
      </c>
      <c r="B29" s="190" t="s">
        <v>553</v>
      </c>
      <c r="C29" s="191" t="s">
        <v>554</v>
      </c>
      <c r="D29" s="190">
        <v>0</v>
      </c>
    </row>
    <row r="30" spans="1:4">
      <c r="A30" s="190">
        <v>23</v>
      </c>
      <c r="B30" s="190" t="s">
        <v>555</v>
      </c>
      <c r="C30" s="191" t="s">
        <v>556</v>
      </c>
      <c r="D30" s="190">
        <v>200</v>
      </c>
    </row>
    <row r="31" spans="1:4" hidden="1">
      <c r="A31" s="190">
        <v>24</v>
      </c>
      <c r="B31" s="190" t="s">
        <v>557</v>
      </c>
      <c r="C31" s="191" t="s">
        <v>558</v>
      </c>
      <c r="D31" s="190">
        <v>0</v>
      </c>
    </row>
    <row r="32" spans="1:4" hidden="1">
      <c r="A32" s="190">
        <v>25</v>
      </c>
      <c r="B32" s="190" t="s">
        <v>559</v>
      </c>
      <c r="C32" s="191" t="s">
        <v>560</v>
      </c>
      <c r="D32" s="190">
        <v>0</v>
      </c>
    </row>
    <row r="33" spans="1:4">
      <c r="A33" s="190">
        <v>26</v>
      </c>
      <c r="B33" s="190" t="s">
        <v>561</v>
      </c>
      <c r="C33" s="191" t="s">
        <v>562</v>
      </c>
      <c r="D33" s="190">
        <v>100</v>
      </c>
    </row>
    <row r="34" spans="1:4">
      <c r="A34" s="190">
        <v>27</v>
      </c>
      <c r="B34" s="190" t="s">
        <v>563</v>
      </c>
      <c r="C34" s="191" t="s">
        <v>564</v>
      </c>
      <c r="D34" s="190">
        <v>100</v>
      </c>
    </row>
    <row r="35" spans="1:4" hidden="1">
      <c r="A35" s="190">
        <v>28</v>
      </c>
      <c r="B35" s="190" t="s">
        <v>565</v>
      </c>
      <c r="C35" s="191" t="s">
        <v>566</v>
      </c>
      <c r="D35" s="190">
        <v>0</v>
      </c>
    </row>
    <row r="36" spans="1:4" hidden="1">
      <c r="A36" s="190">
        <v>29</v>
      </c>
      <c r="B36" s="190" t="s">
        <v>567</v>
      </c>
      <c r="C36" s="191" t="s">
        <v>568</v>
      </c>
      <c r="D36" s="190">
        <v>0</v>
      </c>
    </row>
    <row r="37" spans="1:4" hidden="1">
      <c r="A37" s="190">
        <v>30</v>
      </c>
      <c r="B37" s="190" t="s">
        <v>569</v>
      </c>
      <c r="C37" s="191" t="s">
        <v>570</v>
      </c>
      <c r="D37" s="190">
        <v>0</v>
      </c>
    </row>
    <row r="38" spans="1:4" hidden="1">
      <c r="A38" s="190">
        <v>31</v>
      </c>
      <c r="B38" s="190" t="s">
        <v>571</v>
      </c>
      <c r="C38" s="191" t="s">
        <v>572</v>
      </c>
      <c r="D38" s="190">
        <v>0</v>
      </c>
    </row>
    <row r="39" spans="1:4" hidden="1">
      <c r="A39" s="190">
        <v>32</v>
      </c>
      <c r="B39" s="190" t="s">
        <v>573</v>
      </c>
      <c r="C39" s="191" t="s">
        <v>574</v>
      </c>
      <c r="D39" s="190">
        <v>0</v>
      </c>
    </row>
    <row r="40" spans="1:4" hidden="1">
      <c r="A40" s="190">
        <v>33</v>
      </c>
      <c r="B40" s="190" t="s">
        <v>575</v>
      </c>
      <c r="C40" s="191" t="s">
        <v>576</v>
      </c>
      <c r="D40" s="190">
        <v>0</v>
      </c>
    </row>
    <row r="41" spans="1:4" ht="30" hidden="1">
      <c r="A41" s="190">
        <v>34</v>
      </c>
      <c r="B41" s="190" t="s">
        <v>577</v>
      </c>
      <c r="C41" s="191" t="s">
        <v>578</v>
      </c>
      <c r="D41" s="190">
        <v>0</v>
      </c>
    </row>
    <row r="42" spans="1:4" hidden="1">
      <c r="A42" s="190">
        <v>35</v>
      </c>
      <c r="B42" s="190" t="s">
        <v>579</v>
      </c>
      <c r="C42" s="191" t="s">
        <v>580</v>
      </c>
      <c r="D42" s="190">
        <v>0</v>
      </c>
    </row>
    <row r="43" spans="1:4" hidden="1">
      <c r="A43" s="190">
        <v>36</v>
      </c>
      <c r="B43" s="190" t="s">
        <v>581</v>
      </c>
      <c r="C43" s="191" t="s">
        <v>582</v>
      </c>
      <c r="D43" s="190">
        <v>0</v>
      </c>
    </row>
    <row r="44" spans="1:4" hidden="1">
      <c r="A44" s="190">
        <v>37</v>
      </c>
      <c r="B44" s="190" t="s">
        <v>583</v>
      </c>
      <c r="C44" s="191" t="s">
        <v>584</v>
      </c>
      <c r="D44" s="190">
        <v>0</v>
      </c>
    </row>
    <row r="45" spans="1:4" hidden="1">
      <c r="A45" s="190">
        <v>38</v>
      </c>
      <c r="B45" s="190" t="s">
        <v>585</v>
      </c>
      <c r="C45" s="191" t="s">
        <v>586</v>
      </c>
      <c r="D45" s="190">
        <v>0</v>
      </c>
    </row>
    <row r="46" spans="1:4" hidden="1">
      <c r="A46" s="190">
        <v>39</v>
      </c>
      <c r="B46" s="190" t="s">
        <v>587</v>
      </c>
      <c r="C46" s="191" t="s">
        <v>588</v>
      </c>
      <c r="D46" s="190">
        <v>0</v>
      </c>
    </row>
    <row r="47" spans="1:4">
      <c r="A47" s="190">
        <v>40</v>
      </c>
      <c r="B47" s="190" t="s">
        <v>589</v>
      </c>
      <c r="C47" s="191" t="s">
        <v>590</v>
      </c>
      <c r="D47" s="190">
        <v>200</v>
      </c>
    </row>
    <row r="48" spans="1:4" hidden="1">
      <c r="A48" s="190">
        <v>41</v>
      </c>
      <c r="B48" s="190" t="s">
        <v>591</v>
      </c>
      <c r="C48" s="191" t="s">
        <v>592</v>
      </c>
      <c r="D48" s="190">
        <v>0</v>
      </c>
    </row>
    <row r="49" spans="1:4" hidden="1">
      <c r="A49" s="190">
        <v>42</v>
      </c>
      <c r="B49" s="190" t="s">
        <v>593</v>
      </c>
      <c r="C49" s="191" t="s">
        <v>594</v>
      </c>
      <c r="D49" s="190">
        <v>0</v>
      </c>
    </row>
    <row r="50" spans="1:4">
      <c r="A50" s="190"/>
      <c r="B50" s="190" t="s">
        <v>237</v>
      </c>
      <c r="C50" s="191"/>
      <c r="D50" s="190">
        <f>SUM(D8:D49)</f>
        <v>2453</v>
      </c>
    </row>
  </sheetData>
  <autoFilter ref="A7:D50">
    <filterColumn colId="3">
      <filters>
        <filter val="100"/>
        <filter val="164"/>
        <filter val="1689"/>
        <filter val="200"/>
        <filter val="2453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1142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400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1542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2022-05-11T06:10:14Z</cp:lastPrinted>
  <dcterms:created xsi:type="dcterms:W3CDTF">2016-01-04T13:41:28Z</dcterms:created>
  <dcterms:modified xsi:type="dcterms:W3CDTF">2022-05-11T06:10:23Z</dcterms:modified>
</cp:coreProperties>
</file>